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08" windowWidth="14804" windowHeight="8007"/>
  </bookViews>
  <sheets>
    <sheet name="Форма 1" sheetId="1" r:id="rId1"/>
    <sheet name="Форма2 пп 1" sheetId="2" r:id="rId2"/>
    <sheet name="Форма 2 ПП 2" sheetId="4" r:id="rId3"/>
    <sheet name="Форма 2 ПП 3" sheetId="8" r:id="rId4"/>
    <sheet name="Форма 2 ПП 5" sheetId="9" r:id="rId5"/>
    <sheet name="Инфо о финансировании" sheetId="5" r:id="rId6"/>
    <sheet name="ОЦЕНКА" sheetId="3" r:id="rId7"/>
  </sheets>
  <calcPr calcId="145621"/>
</workbook>
</file>

<file path=xl/calcChain.xml><?xml version="1.0" encoding="utf-8"?>
<calcChain xmlns="http://schemas.openxmlformats.org/spreadsheetml/2006/main">
  <c r="C7" i="3" l="1"/>
  <c r="E26" i="5"/>
  <c r="E15" i="5"/>
  <c r="E20" i="5"/>
  <c r="E22" i="5"/>
  <c r="E23" i="5"/>
  <c r="E24" i="5"/>
  <c r="E17" i="5"/>
  <c r="E19" i="5"/>
  <c r="E16" i="5"/>
  <c r="E13" i="5"/>
  <c r="G21" i="9"/>
  <c r="G24" i="8"/>
  <c r="G14" i="4"/>
  <c r="G18" i="2"/>
  <c r="G27" i="1"/>
</calcChain>
</file>

<file path=xl/sharedStrings.xml><?xml version="1.0" encoding="utf-8"?>
<sst xmlns="http://schemas.openxmlformats.org/spreadsheetml/2006/main" count="318" uniqueCount="145">
  <si>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</si>
  <si>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</si>
  <si>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</si>
  <si>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 (при наличии)</t>
  </si>
  <si>
    <t>план</t>
  </si>
  <si>
    <t>факт</t>
  </si>
  <si>
    <t>оценка достижения показателя (факт/план)</t>
  </si>
  <si>
    <t>Показатели муниципальной программы  «Эффективное управление муниципальным имуществом ЗАТО Северск»</t>
  </si>
  <si>
    <t>1.</t>
  </si>
  <si>
    <t>Доля объектов недвижимости, прошедших государственную регистрацию права собственности, от общего количества объектов недвижимости, числящихся в Реестре муниципального имущества ЗАТО Северск на конец года</t>
  </si>
  <si>
    <t>проц</t>
  </si>
  <si>
    <t>Проведена инвентаризация дополнительных объектов (за счет экономии бюджетных средств при размещении заказов в соответствии с Федеральным законом от 05.04.2013№ 44-ФЗ)</t>
  </si>
  <si>
    <t>2.</t>
  </si>
  <si>
    <t>Доля площади земельных участков, вовлеченных в экономический оборот</t>
  </si>
  <si>
    <t>3.</t>
  </si>
  <si>
    <t>Снижение задолженности по плате за использование муниципального имущества (аренде) по сравнению с предыдущим годом</t>
  </si>
  <si>
    <t>Показатели задачи 1 «Повышение полноты и качества учета муниципального имущества ЗАТО Северск для улучшения системы управления муниципальной собственностью ЗАТО Северск» Программы</t>
  </si>
  <si>
    <t>Доля общего количества сформированных объектов права по объектам недвижимого имущества на конец года</t>
  </si>
  <si>
    <t>Показатели задачи 2 «Повышение полноты и качества учета земельных ресурсов на территории ЗАТО Северск с целью увеличения доли их участия в экономическом обороте» Программы</t>
  </si>
  <si>
    <t>Показатели задачи 3 «Обеспечение содержания и обслуживания временно не арендуемого муниципального имущества, строительство, реконструкция и капитальный ремонт муниципального имущества ЗАТО Северск» Программы</t>
  </si>
  <si>
    <t>Поддержание в должном техническом, пожарном и санитарном состоянии временно не арендуемого муниципального имущества с учетом утвержденного объема финансирования</t>
  </si>
  <si>
    <t>Капитальный ремонт муниципального нежилого фонда</t>
  </si>
  <si>
    <t>объект</t>
  </si>
  <si>
    <t>Обязательство по выполнению проектных работ не исполнено в установленный срок по причине нарушения сроков выполнения работ подрядной организацией. Ожидаемый срок завершения работ апрель 2019 года</t>
  </si>
  <si>
    <t>Строительство и реконструкция муниципального имущества (выполнено ПИР)</t>
  </si>
  <si>
    <t>4.</t>
  </si>
  <si>
    <t>Протяженность построенного и сданного в эксплуатацию участка корпоративной сети передачи данных между городскими организациями и Администрацией ЗАТО Северск</t>
  </si>
  <si>
    <t>пог.м</t>
  </si>
  <si>
    <t>Показатели задачи 5  «Реализация лесохозяйственного регламента в части использования, охраны, защиты и воспроизводства лесов ЗАТО Северск» Программы</t>
  </si>
  <si>
    <t>тыс. м3</t>
  </si>
  <si>
    <t>Объем планирования мероприятий по охране лесов</t>
  </si>
  <si>
    <t>га</t>
  </si>
  <si>
    <t>Объем систематического контроля за санитарным состоянием лесов</t>
  </si>
  <si>
    <t>№ п/п</t>
  </si>
  <si>
    <t>2017 год</t>
  </si>
  <si>
    <t>2018 год</t>
  </si>
  <si>
    <t>Объем  лесных насаждений, отведенных для заготовки гражданами древесины для собственных нужд</t>
  </si>
  <si>
    <t>СВЕДЕНИЯ
о достижении значений целевых показателей (индикаторов) результативности 
муниципальной программы «Эффективное управление муниципальным имуществом ЗАТО Северск»
СВЕДЕНИЯ
о достижении значений целевых показателей (индикаторов) результативности 
муниципальной программы «Эффективное управление муниципальным имуществом ЗАТО Северск»
СВЕДЕНИЯ</t>
  </si>
  <si>
    <t xml:space="preserve">о достижении значений целевых показателей (индикаторов) результативности </t>
  </si>
  <si>
    <t>муниципальной программы «Эффективное управление муниципальным имуществом ЗАТО Северск»</t>
  </si>
  <si>
    <t>Оценка степени достижения целей и решения задач программы</t>
  </si>
  <si>
    <r>
      <t>Степень достижения целей и решения задач программы (С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ДП</t>
    </r>
    <r>
      <rPr>
        <sz val="10"/>
        <rFont val="Times New Roman"/>
        <family val="1"/>
        <charset val="204"/>
      </rPr>
      <t>)</t>
    </r>
  </si>
  <si>
    <t>-</t>
  </si>
  <si>
    <t>высокая результативность</t>
  </si>
  <si>
    <t>Наименование целевого показателя (индикатора) подпрограммы</t>
  </si>
  <si>
    <t>Значения целевых показателей (индикаторов) подпрограммы</t>
  </si>
  <si>
    <r>
      <t>Целевые показатели подпрограммы 1 «</t>
    </r>
    <r>
      <rPr>
        <sz val="10"/>
        <color rgb="FF000000"/>
        <rFont val="Times New Roman"/>
        <family val="1"/>
        <charset val="204"/>
      </rPr>
      <t>Признание прав и регулирование отношений по муниципальной собственности ЗАТО Северск, оценка рыночной стоимости имущества ЗАТО Северск</t>
    </r>
    <r>
      <rPr>
        <sz val="10"/>
        <color theme="1"/>
        <rFont val="Times New Roman"/>
        <family val="1"/>
        <charset val="204"/>
      </rPr>
      <t>»</t>
    </r>
  </si>
  <si>
    <t>Проведена инвентаризация дополнительных объектов (за счет экономии бюджетных средств при размещении заказов в соответствии с Федеральным законом от 05.04.2013 № 44-ФЗ)</t>
  </si>
  <si>
    <r>
      <t>Целевые показатели задачи 1 «</t>
    </r>
    <r>
      <rPr>
        <sz val="10"/>
        <color rgb="FF000000"/>
        <rFont val="Times New Roman"/>
        <family val="1"/>
        <charset val="204"/>
      </rPr>
      <t>Организация учета объектов недвижимого и движимого имущества ЗАТО Северск в Реестре муниципального имущества ЗАТО Северск</t>
    </r>
    <r>
      <rPr>
        <sz val="10"/>
        <color theme="1"/>
        <rFont val="Times New Roman"/>
        <family val="1"/>
        <charset val="204"/>
      </rPr>
      <t xml:space="preserve">» </t>
    </r>
  </si>
  <si>
    <t>Количество объектов недвижимого имущества, прошедших техническую инвентаризацию, поставленных на государственный кадастровый учет, прошедших государственную регистрацию права собственности на конец года</t>
  </si>
  <si>
    <t>шт</t>
  </si>
  <si>
    <t>Количество объектов недвижимого и движимого имущества, по которым проведена оценка рыночной стоимости</t>
  </si>
  <si>
    <t>Проведена оценка дополнительных объектов (за счет экономии бюджетных средств при размещении заказов в соответствии с Федеральным законом от 05.04.2013 № 44-ФЗ)</t>
  </si>
  <si>
    <r>
      <t>Целевые показатели задачи 2 «</t>
    </r>
    <r>
      <rPr>
        <sz val="10"/>
        <color rgb="FF000000"/>
        <rFont val="Times New Roman"/>
        <family val="1"/>
        <charset val="204"/>
      </rPr>
      <t>Уплата налога на добавленную стоимость (НДС) в федеральный бюджет при продаже согласно прогнозному плану (программе) приватизации муниципального имущества ЗАТО Северск физическому лицу</t>
    </r>
    <r>
      <rPr>
        <sz val="10"/>
        <color theme="1"/>
        <rFont val="Times New Roman"/>
        <family val="1"/>
        <charset val="204"/>
      </rPr>
      <t xml:space="preserve">» </t>
    </r>
  </si>
  <si>
    <t>Количество объектов недвижимого и движимого имущества, проданных физическим лицам в соответствии с прогнозным планом (программой) приватизации муниципального имущества ЗАТО Северск</t>
  </si>
  <si>
    <t>Доходы от приватизации муниципального имущества ЗАТО Северск по сделкам  купли-продажи с физическими лицами</t>
  </si>
  <si>
    <t>тыс.руб</t>
  </si>
  <si>
    <t>Целевые показатели подпрограммы 2 «Управление земельными ресурсами на территории ЗАТО Северск»</t>
  </si>
  <si>
    <t xml:space="preserve">Показатели задачи 1 «Эффективное управление земельными ресурсами на территории ЗАТО Северск» </t>
  </si>
  <si>
    <t xml:space="preserve">Целевые показатели подпрограммы 3 «Содержание, обслуживание, строительство, реконструкция и капитальный ремонт  муниципального имущества ЗАТО Северск и общего имущества в многоквартирных домах» </t>
  </si>
  <si>
    <t>Поддержание в должном техническом, пожарном и санитарном состоянии временно не арендуемого муниципального имущества, с учетом утвержденного объема финансирования</t>
  </si>
  <si>
    <t>Капитальный ремонт муниципального нежилого фонда, объект</t>
  </si>
  <si>
    <t>Обязательство по выполнению проектных работ не исполнено в установленный срок по причине нарушения сроков выполнения работ подрядной организацией. Ожидаемый срок завершения работ апрель 2019 года.</t>
  </si>
  <si>
    <t xml:space="preserve">Строительство и реконструкция муниципального имущества, </t>
  </si>
  <si>
    <t xml:space="preserve">Целевые показатели задачи 1«Организация деятельности по заключению муниципальных контрактов по закупке товаров, работ и услуг по содержанию, обслуживанию временно не используемого имущества муниципальной казны ЗАТО Северск и заключению договоров на обслуживание и содержание общего имущества в многоквартирных домах» </t>
  </si>
  <si>
    <t>Стоимость заключенных муниципальных контрактов по закупке товаров, работ и услуг по содержанию, обслуживанию временно не используемого имущества муниципальной казны ЗАТО Северск</t>
  </si>
  <si>
    <t>Расходы бюджета ЗАТО Северск по договорам на обслуживание и содержание общего имущества в многоквартирных домах</t>
  </si>
  <si>
    <t>Показатели задачи 2 «Капитальный ремонт нежилых объектов административно-хозяйственного назначения» подпрограммы 3</t>
  </si>
  <si>
    <t>Количество актов обследования и заключений о техническом состоянии объектов</t>
  </si>
  <si>
    <t>Количество утвержденной и проверенной проектно-сметной документации по итогам обследований</t>
  </si>
  <si>
    <t>Количество объектов, запланированных к проведению капитального ремонта</t>
  </si>
  <si>
    <t>Показатели задачи 3 «Строительство и реконструкция муниципального имущества ЗАТО Северск» подпрограммы 3</t>
  </si>
  <si>
    <t>Количество выполненных ПИР нежилых помещений (оформление ПСД)</t>
  </si>
  <si>
    <t>Протяженность построенного и  сданного в эксплуатацию участка корпоративной сети передачи данных между городскими организациями и Администрацией ЗАТО Северск</t>
  </si>
  <si>
    <t>п. м</t>
  </si>
  <si>
    <t>Целевые показатели подпрограммы 5 «Обеспечение устойчивого управления лесами ЗАТО Северск»</t>
  </si>
  <si>
    <t>Объем лесных насаждений, отведенных для заготовки гражданами древесины для собственных нужд</t>
  </si>
  <si>
    <t>тыс.куб.м</t>
  </si>
  <si>
    <t>Показатели задачи 1 «Обеспечение деятельности МКУ «Лесничество ЗАТО Северск» подпрограммы 5</t>
  </si>
  <si>
    <t>Соотношение заключенных договоров купли-продажи лесных насаждений для заготовки древесины для собственных нужд по заявлениям граждан от общего количества поданных заявлений</t>
  </si>
  <si>
    <t>Доля участков зеленых и (или) лесных насаждений, на которых выполнены перечет и таксация леса, в общем количестве участков, заданных Управлением имущественных отношений Администрации ЗАТО Северск</t>
  </si>
  <si>
    <t>Показатели задачи 2 «Организация лесохозяйственных мероприятий» подпрограммы 5</t>
  </si>
  <si>
    <t>Процент выполнения объема лесохозяйственных работ</t>
  </si>
  <si>
    <t>Площадь земельных участков, вовлеченных в экономический оборот</t>
  </si>
  <si>
    <t>о достижении значений целевых показателей (индикаторов) результативности подпрограммы 1</t>
  </si>
  <si>
    <t>1.1.</t>
  </si>
  <si>
    <t>1.3.</t>
  </si>
  <si>
    <t>1.2.</t>
  </si>
  <si>
    <t>1.4.</t>
  </si>
  <si>
    <t>2.1.</t>
  </si>
  <si>
    <t>2.2.</t>
  </si>
  <si>
    <t>о достижении значений целевых показателей (индикаторов) результативности подпрограммы 2</t>
  </si>
  <si>
    <t>о достижении значений целевых показателей (индикаторов) результативности подпрограммы 3</t>
  </si>
  <si>
    <t>3.1.</t>
  </si>
  <si>
    <t>3.2.</t>
  </si>
  <si>
    <t>3.3.</t>
  </si>
  <si>
    <t>4.1.</t>
  </si>
  <si>
    <t>4.2.</t>
  </si>
  <si>
    <t>о достижении значений целевых показателей (индикаторов) результативности подпрограммы 5</t>
  </si>
  <si>
    <t>Площадь отводов и таксация лесосек на лесных участках по видам рубок</t>
  </si>
  <si>
    <t>2.3.</t>
  </si>
  <si>
    <t>Наименования подпрограммы, ведомственной целевой программы, основного мероприятия, мероприятия</t>
  </si>
  <si>
    <t>Объем финансирования (тыс. рублей)</t>
  </si>
  <si>
    <t>Степень освоения средств</t>
  </si>
  <si>
    <t>ВЦП «Организация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Северск»</t>
  </si>
  <si>
    <t>ВЦП «Уплата налога на добавленную стоимость (НДС) в федеральный бюджет при продаже согласно прогнозному плану (программе) приватизации муниципального имущества ЗАТО Северск физическому лицу»  на 2016-2020 годы</t>
  </si>
  <si>
    <t>Подпрограмма 2 «Управление земельными ресурсами на территории ЗАТО Северск, всего, в т.ч.:</t>
  </si>
  <si>
    <t>ВЦП ««Эффективное управление земельными ресурсами на территории ЗАТО Северск»</t>
  </si>
  <si>
    <t>Подпрограмма 3 «Обеспечение содержания и обслуживания временно не арендуемого муниципального имущества, строительство, реконструкция и капитальный ремонт муниципального имущества ЗАТО Северск», всего, в т.ч.:</t>
  </si>
  <si>
    <t>Строительство корпоративной оптической сети передачи данных между городскими организациями и Администрацией ЗАТО Северск</t>
  </si>
  <si>
    <t>Подпрограмма 5 «Обеспечение устойчивого управления лесами ЗАТО Северск», всего, в т.ч.:</t>
  </si>
  <si>
    <t>ВЦП 1 «Обеспечение деятельности МКУ «Лесничество ЗАТО Северск»</t>
  </si>
  <si>
    <t>ВЦП 2 «Организация лесохозяйственных мероприятий»</t>
  </si>
  <si>
    <t>Итого по муниципальной программе</t>
  </si>
  <si>
    <t>утвержденные расходы на реализацию программы в 2018 году</t>
  </si>
  <si>
    <t>фактические расходы на реализацию программы в 2018 году</t>
  </si>
  <si>
    <t>Реконструкция нежилого помещения на первом этаже с устройством отдельного входа по адресу: пос.Орловка, ул.Мира, д.25</t>
  </si>
  <si>
    <t>ВЦП «Организация деятельности по заключению муниципальных контрактов по закупке товаров, работ и услуг по содержанию, обслуживанию временно не используемого имущества муниципальной казны ЗАТО Северск и заключению договоров на обслуживание и содержание общего имущества многоквартирных домов»</t>
  </si>
  <si>
    <t>ВЦП «Капитальный ремонт нежилых объектов административно-хозяйственного назначения»</t>
  </si>
  <si>
    <t>Основное мероприятие «Строительство и реконструкция муниципального имущества ЗАТО Северск», в т.ч.:</t>
  </si>
  <si>
    <t>3.3.1.</t>
  </si>
  <si>
    <t>3.3.2.</t>
  </si>
  <si>
    <r>
      <t xml:space="preserve">Оценка эффективности использования средств подпрограммы (С </t>
    </r>
    <r>
      <rPr>
        <i/>
        <sz val="10"/>
        <rFont val="Times New Roman"/>
        <family val="1"/>
        <charset val="204"/>
      </rPr>
      <t>ОС</t>
    </r>
    <r>
      <rPr>
        <sz val="10"/>
        <rFont val="Times New Roman"/>
        <family val="1"/>
        <charset val="204"/>
      </rPr>
      <t>)</t>
    </r>
  </si>
  <si>
    <t>полное освоение</t>
  </si>
  <si>
    <t>неполное освоение</t>
  </si>
  <si>
    <r>
      <t>Подпрограмма 1 «</t>
    </r>
    <r>
      <rPr>
        <b/>
        <sz val="10"/>
        <color rgb="FF000000"/>
        <rFont val="Times New Roman"/>
        <family val="1"/>
        <charset val="204"/>
      </rPr>
      <t>Признание прав и регулирование отношений по муниципальной собственности ЗАТО Северск, оценка рыночной стоимости имущества ЗАТО Северск», всего, в т.ч.:</t>
    </r>
  </si>
  <si>
    <t>ИНФОРМАЦИЯ</t>
  </si>
  <si>
    <t>о финансировании реализации муниципальной программы</t>
  </si>
  <si>
    <t>«Эффективное управление муниципальным имуществом ЗАТО Северск»</t>
  </si>
  <si>
    <t>ОЦЕНКА</t>
  </si>
  <si>
    <t>Наименование подпрограмм муниципальной программы</t>
  </si>
  <si>
    <t>Оценка эффективности программы (подпрограммы)</t>
  </si>
  <si>
    <t>Высокая эффективность</t>
  </si>
  <si>
    <t>Итого по Программе</t>
  </si>
  <si>
    <t>Подпрограмма 2 «Управление земельными ресурсами на территории ЗАТО Северск</t>
  </si>
  <si>
    <t>Подпрограмма 3 «Обеспечение содержания и обслуживания временно не арендуемого муниципального имущества, строительство, реконструкция и капитальный ремонт муниципального имущества ЗАТО Северск»</t>
  </si>
  <si>
    <t>Подпрограмма 5 «Обеспечение устойчивого управления лесами ЗАТО Северск»</t>
  </si>
  <si>
    <r>
      <t xml:space="preserve">Степень достижения целей и решения задач (С </t>
    </r>
    <r>
      <rPr>
        <i/>
        <sz val="9"/>
        <rFont val="Times New Roman"/>
        <family val="1"/>
        <charset val="204"/>
      </rPr>
      <t>ДП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</si>
  <si>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Степень освоения средств           (С </t>
    </r>
    <r>
      <rPr>
        <i/>
        <sz val="9"/>
        <rFont val="Times New Roman"/>
        <family val="1"/>
        <charset val="204"/>
      </rPr>
      <t>ОС</t>
    </r>
    <r>
      <rPr>
        <sz val="10"/>
        <color theme="1"/>
        <rFont val="Times New Roman"/>
        <family val="1"/>
        <charset val="204"/>
      </rPr>
      <t>)</t>
    </r>
  </si>
  <si>
    <r>
      <t>Подпрограмма 1 «</t>
    </r>
    <r>
      <rPr>
        <sz val="10"/>
        <color rgb="FF000000"/>
        <rFont val="Times New Roman"/>
        <family val="1"/>
        <charset val="204"/>
      </rPr>
      <t>Признание прав и регулирование отношений по муниципальной собственности ЗАТО Северск, оценка рыночной стоимости имущества ЗАТО Северск»</t>
    </r>
  </si>
  <si>
    <t xml:space="preserve">эффективности муниципальной программы «Эффективное управление муниципальным имуществом </t>
  </si>
  <si>
    <t>ЗАТО Северск» (подпрограмм)</t>
  </si>
  <si>
    <t>Эффективная</t>
  </si>
  <si>
    <t>Площадь участка лесных насаждений, охваченная лесохозяйственными работами</t>
  </si>
  <si>
    <t xml:space="preserve">высокая результативность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</si>
</sst>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/>
    <xf numFmtId="0" fontId="1" fillId="0" borderId="0" xfId="0" applyFont="1" applyBorder="1"/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0" fillId="0" borderId="0" xfId="0" applyNumberFormat="1" applyBorder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1" fontId="1" fillId="0" borderId="1" xfId="0" applyNumberFormat="1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2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0" xfId="0" applyFont="1" applyBorder="1"/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Layout" topLeftCell="A19" zoomScaleNormal="100" workbookViewId="0">
      <selection activeCell="D26" sqref="A26:F27"/>
    </sheetView>
  </sheetViews>
  <sheetFormatPr defaultRowHeight="14.15" x14ac:dyDescent="0.25"/>
  <cols>
    <col min="1" max="1" width="3.125" style="7" customWidth="1"/>
    <col min="2" max="2" width="43" style="7" customWidth="1"/>
    <col min="3" max="3" width="9" style="7"/>
    <col min="4" max="4" width="9.5" style="7" customWidth="1"/>
    <col min="5" max="5" width="8" style="7" customWidth="1"/>
    <col min="6" max="6" width="7.5" style="7" customWidth="1"/>
    <col min="7" max="7" width="14.375" style="7" customWidth="1"/>
    <col min="8" max="8" width="34.25" style="7" customWidth="1"/>
  </cols>
  <sheetData>
    <row r="1" spans="1:8" ht="15.5" x14ac:dyDescent="0.25">
      <c r="A1" s="67" t="s">
        <v>37</v>
      </c>
      <c r="B1" s="68"/>
      <c r="C1" s="68"/>
      <c r="D1" s="68"/>
      <c r="E1" s="68"/>
      <c r="F1" s="68"/>
      <c r="G1" s="68"/>
      <c r="H1" s="68"/>
    </row>
    <row r="2" spans="1:8" ht="14.15" customHeight="1" x14ac:dyDescent="0.25">
      <c r="A2" s="69" t="s">
        <v>38</v>
      </c>
      <c r="B2" s="69"/>
      <c r="C2" s="69"/>
      <c r="D2" s="69"/>
      <c r="E2" s="69"/>
      <c r="F2" s="69"/>
      <c r="G2" s="69"/>
      <c r="H2" s="69"/>
    </row>
    <row r="3" spans="1:8" ht="14.15" customHeight="1" x14ac:dyDescent="0.25">
      <c r="A3" s="69" t="s">
        <v>39</v>
      </c>
      <c r="B3" s="69"/>
      <c r="C3" s="69"/>
      <c r="D3" s="69"/>
      <c r="E3" s="69"/>
      <c r="F3" s="69"/>
      <c r="G3" s="69"/>
      <c r="H3" s="69"/>
    </row>
    <row r="4" spans="1:8" ht="12.15" customHeight="1" x14ac:dyDescent="0.25">
      <c r="A4" s="12"/>
      <c r="B4" s="13"/>
      <c r="C4" s="13"/>
      <c r="D4" s="13"/>
      <c r="E4" s="13"/>
      <c r="F4" s="13"/>
      <c r="G4" s="13"/>
      <c r="H4" s="13"/>
    </row>
    <row r="5" spans="1:8" ht="32.299999999999997" customHeight="1" x14ac:dyDescent="0.25">
      <c r="A5" s="66" t="s">
        <v>33</v>
      </c>
      <c r="B5" s="66" t="s">
        <v>0</v>
      </c>
      <c r="C5" s="66" t="s">
        <v>1</v>
      </c>
      <c r="D5" s="66" t="s">
        <v>2</v>
      </c>
      <c r="E5" s="66"/>
      <c r="F5" s="66"/>
      <c r="G5" s="66"/>
      <c r="H5" s="66" t="s">
        <v>3</v>
      </c>
    </row>
    <row r="6" spans="1:8" x14ac:dyDescent="0.25">
      <c r="A6" s="66"/>
      <c r="B6" s="66"/>
      <c r="C6" s="66"/>
      <c r="D6" s="66" t="s">
        <v>34</v>
      </c>
      <c r="E6" s="66" t="s">
        <v>35</v>
      </c>
      <c r="F6" s="66"/>
      <c r="G6" s="66"/>
      <c r="H6" s="66"/>
    </row>
    <row r="7" spans="1:8" ht="54.5" customHeight="1" x14ac:dyDescent="0.25">
      <c r="A7" s="66"/>
      <c r="B7" s="66"/>
      <c r="C7" s="66"/>
      <c r="D7" s="66"/>
      <c r="E7" s="49" t="s">
        <v>4</v>
      </c>
      <c r="F7" s="49" t="s">
        <v>5</v>
      </c>
      <c r="G7" s="49" t="s">
        <v>6</v>
      </c>
      <c r="H7" s="66"/>
    </row>
    <row r="8" spans="1: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ht="20.2" customHeight="1" x14ac:dyDescent="0.25">
      <c r="A9" s="70" t="s">
        <v>7</v>
      </c>
      <c r="B9" s="70"/>
      <c r="C9" s="70"/>
      <c r="D9" s="70"/>
      <c r="E9" s="70"/>
      <c r="F9" s="70"/>
      <c r="G9" s="70"/>
      <c r="H9" s="70"/>
    </row>
    <row r="10" spans="1:8" ht="66.650000000000006" customHeight="1" x14ac:dyDescent="0.25">
      <c r="A10" s="49" t="s">
        <v>8</v>
      </c>
      <c r="B10" s="50" t="s">
        <v>9</v>
      </c>
      <c r="C10" s="49" t="s">
        <v>10</v>
      </c>
      <c r="D10" s="6">
        <v>79.599999999999994</v>
      </c>
      <c r="E10" s="6">
        <v>79.900000000000006</v>
      </c>
      <c r="F10" s="6">
        <v>84</v>
      </c>
      <c r="G10" s="6">
        <v>1.05</v>
      </c>
      <c r="H10" s="50" t="s">
        <v>11</v>
      </c>
    </row>
    <row r="11" spans="1:8" x14ac:dyDescent="0.25">
      <c r="A11" s="66" t="s">
        <v>12</v>
      </c>
      <c r="B11" s="65" t="s">
        <v>13</v>
      </c>
      <c r="C11" s="66" t="s">
        <v>10</v>
      </c>
      <c r="D11" s="64">
        <v>90.88</v>
      </c>
      <c r="E11" s="64">
        <v>91</v>
      </c>
      <c r="F11" s="64">
        <v>91</v>
      </c>
      <c r="G11" s="64">
        <v>1</v>
      </c>
      <c r="H11" s="65"/>
    </row>
    <row r="12" spans="1:8" x14ac:dyDescent="0.25">
      <c r="A12" s="66"/>
      <c r="B12" s="65"/>
      <c r="C12" s="66"/>
      <c r="D12" s="64"/>
      <c r="E12" s="64"/>
      <c r="F12" s="64"/>
      <c r="G12" s="64"/>
      <c r="H12" s="65"/>
    </row>
    <row r="13" spans="1:8" ht="40.4" x14ac:dyDescent="0.25">
      <c r="A13" s="49" t="s">
        <v>14</v>
      </c>
      <c r="B13" s="50" t="s">
        <v>15</v>
      </c>
      <c r="C13" s="49" t="s">
        <v>10</v>
      </c>
      <c r="D13" s="6">
        <v>98</v>
      </c>
      <c r="E13" s="6">
        <v>75</v>
      </c>
      <c r="F13" s="6">
        <v>75</v>
      </c>
      <c r="G13" s="6">
        <v>1</v>
      </c>
      <c r="H13" s="50"/>
    </row>
    <row r="14" spans="1:8" ht="32.299999999999997" customHeight="1" x14ac:dyDescent="0.25">
      <c r="A14" s="72" t="s">
        <v>16</v>
      </c>
      <c r="B14" s="72"/>
      <c r="C14" s="72"/>
      <c r="D14" s="72"/>
      <c r="E14" s="72"/>
      <c r="F14" s="72"/>
      <c r="G14" s="72"/>
      <c r="H14" s="72"/>
    </row>
    <row r="15" spans="1:8" ht="66.650000000000006" customHeight="1" x14ac:dyDescent="0.25">
      <c r="A15" s="49" t="s">
        <v>8</v>
      </c>
      <c r="B15" s="50" t="s">
        <v>17</v>
      </c>
      <c r="C15" s="49" t="s">
        <v>10</v>
      </c>
      <c r="D15" s="6">
        <v>79.599999999999994</v>
      </c>
      <c r="E15" s="6">
        <v>79.900000000000006</v>
      </c>
      <c r="F15" s="6">
        <v>84</v>
      </c>
      <c r="G15" s="6">
        <v>1.05</v>
      </c>
      <c r="H15" s="50" t="s">
        <v>11</v>
      </c>
    </row>
    <row r="16" spans="1:8" ht="28.95" customHeight="1" x14ac:dyDescent="0.25">
      <c r="A16" s="72" t="s">
        <v>18</v>
      </c>
      <c r="B16" s="72"/>
      <c r="C16" s="72"/>
      <c r="D16" s="72"/>
      <c r="E16" s="72"/>
      <c r="F16" s="72"/>
      <c r="G16" s="72"/>
      <c r="H16" s="72"/>
    </row>
    <row r="17" spans="1:9" ht="26.95" x14ac:dyDescent="0.25">
      <c r="A17" s="49" t="s">
        <v>12</v>
      </c>
      <c r="B17" s="50" t="s">
        <v>13</v>
      </c>
      <c r="C17" s="49" t="s">
        <v>10</v>
      </c>
      <c r="D17" s="6">
        <v>90.88</v>
      </c>
      <c r="E17" s="6">
        <v>91</v>
      </c>
      <c r="F17" s="6">
        <v>91</v>
      </c>
      <c r="G17" s="6">
        <v>1</v>
      </c>
      <c r="H17" s="50"/>
    </row>
    <row r="18" spans="1:9" ht="29.65" customHeight="1" x14ac:dyDescent="0.25">
      <c r="A18" s="72" t="s">
        <v>19</v>
      </c>
      <c r="B18" s="72"/>
      <c r="C18" s="72"/>
      <c r="D18" s="72"/>
      <c r="E18" s="72"/>
      <c r="F18" s="72"/>
      <c r="G18" s="72"/>
      <c r="H18" s="72"/>
    </row>
    <row r="19" spans="1:9" ht="53.85" x14ac:dyDescent="0.25">
      <c r="A19" s="49" t="s">
        <v>8</v>
      </c>
      <c r="B19" s="50" t="s">
        <v>20</v>
      </c>
      <c r="C19" s="49" t="s">
        <v>10</v>
      </c>
      <c r="D19" s="6">
        <v>100</v>
      </c>
      <c r="E19" s="6">
        <v>100</v>
      </c>
      <c r="F19" s="6">
        <v>100</v>
      </c>
      <c r="G19" s="6">
        <v>1</v>
      </c>
      <c r="H19" s="50"/>
    </row>
    <row r="20" spans="1:9" ht="66.650000000000006" customHeight="1" x14ac:dyDescent="0.25">
      <c r="A20" s="49" t="s">
        <v>12</v>
      </c>
      <c r="B20" s="50" t="s">
        <v>21</v>
      </c>
      <c r="C20" s="49" t="s">
        <v>22</v>
      </c>
      <c r="D20" s="6">
        <v>0</v>
      </c>
      <c r="E20" s="6">
        <v>0</v>
      </c>
      <c r="F20" s="6">
        <v>0</v>
      </c>
      <c r="G20" s="6" t="s">
        <v>42</v>
      </c>
      <c r="H20" s="50" t="s">
        <v>23</v>
      </c>
    </row>
    <row r="21" spans="1:9" ht="26.95" x14ac:dyDescent="0.25">
      <c r="A21" s="49" t="s">
        <v>14</v>
      </c>
      <c r="B21" s="50" t="s">
        <v>24</v>
      </c>
      <c r="C21" s="49" t="s">
        <v>22</v>
      </c>
      <c r="D21" s="6">
        <v>1</v>
      </c>
      <c r="E21" s="6">
        <v>1</v>
      </c>
      <c r="F21" s="6">
        <v>1</v>
      </c>
      <c r="G21" s="6">
        <v>1</v>
      </c>
      <c r="H21" s="50"/>
    </row>
    <row r="22" spans="1:9" ht="43.1" customHeight="1" x14ac:dyDescent="0.25">
      <c r="A22" s="49" t="s">
        <v>25</v>
      </c>
      <c r="B22" s="50" t="s">
        <v>26</v>
      </c>
      <c r="C22" s="49" t="s">
        <v>27</v>
      </c>
      <c r="D22" s="6">
        <v>0</v>
      </c>
      <c r="E22" s="6">
        <v>2246.6999999999998</v>
      </c>
      <c r="F22" s="6">
        <v>2246.6999999999998</v>
      </c>
      <c r="G22" s="6">
        <v>1</v>
      </c>
      <c r="H22" s="50"/>
    </row>
    <row r="23" spans="1:9" ht="26.95" customHeight="1" x14ac:dyDescent="0.25">
      <c r="A23" s="73" t="s">
        <v>28</v>
      </c>
      <c r="B23" s="73"/>
      <c r="C23" s="73"/>
      <c r="D23" s="73"/>
      <c r="E23" s="73"/>
      <c r="F23" s="73"/>
      <c r="G23" s="73"/>
      <c r="H23" s="73"/>
    </row>
    <row r="24" spans="1:9" ht="40.4" x14ac:dyDescent="0.25">
      <c r="A24" s="49" t="s">
        <v>8</v>
      </c>
      <c r="B24" s="50" t="s">
        <v>36</v>
      </c>
      <c r="C24" s="49" t="s">
        <v>29</v>
      </c>
      <c r="D24" s="6">
        <v>6.7</v>
      </c>
      <c r="E24" s="6">
        <v>6.8</v>
      </c>
      <c r="F24" s="6">
        <v>6.8</v>
      </c>
      <c r="G24" s="6">
        <v>1</v>
      </c>
      <c r="H24" s="50"/>
    </row>
    <row r="25" spans="1:9" ht="21.55" customHeight="1" x14ac:dyDescent="0.25">
      <c r="A25" s="49" t="s">
        <v>12</v>
      </c>
      <c r="B25" s="50" t="s">
        <v>30</v>
      </c>
      <c r="C25" s="49" t="s">
        <v>31</v>
      </c>
      <c r="D25" s="6">
        <v>13.6</v>
      </c>
      <c r="E25" s="6">
        <v>12.45</v>
      </c>
      <c r="F25" s="6">
        <v>12.45</v>
      </c>
      <c r="G25" s="6">
        <v>1</v>
      </c>
      <c r="H25" s="50"/>
    </row>
    <row r="26" spans="1:9" ht="26.95" x14ac:dyDescent="0.25">
      <c r="A26" s="49" t="s">
        <v>14</v>
      </c>
      <c r="B26" s="50" t="s">
        <v>32</v>
      </c>
      <c r="C26" s="49" t="s">
        <v>31</v>
      </c>
      <c r="D26" s="6">
        <v>39.700000000000003</v>
      </c>
      <c r="E26" s="6">
        <v>50.9</v>
      </c>
      <c r="F26" s="6">
        <v>50.9</v>
      </c>
      <c r="G26" s="6">
        <v>1</v>
      </c>
      <c r="H26" s="50"/>
    </row>
    <row r="27" spans="1:9" ht="17.5" customHeight="1" x14ac:dyDescent="0.25">
      <c r="A27" s="71" t="s">
        <v>41</v>
      </c>
      <c r="B27" s="71"/>
      <c r="C27" s="71"/>
      <c r="D27" s="71"/>
      <c r="E27" s="71"/>
      <c r="F27" s="71"/>
      <c r="G27" s="51">
        <f>0.4*((G10+G11+G13)/3)+0.6*((G15+G17+G19+G21+G22+G24+G25+G26)/8)</f>
        <v>1.0104166666666667</v>
      </c>
      <c r="I27" s="11"/>
    </row>
    <row r="28" spans="1:9" s="1" customFormat="1" ht="14.15" customHeight="1" x14ac:dyDescent="0.25">
      <c r="A28" s="71" t="s">
        <v>40</v>
      </c>
      <c r="B28" s="71"/>
      <c r="C28" s="71"/>
      <c r="D28" s="71"/>
      <c r="E28" s="71"/>
      <c r="F28" s="71"/>
      <c r="G28" s="71"/>
      <c r="H28" s="15" t="s">
        <v>43</v>
      </c>
      <c r="I28" s="16"/>
    </row>
    <row r="29" spans="1:9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</sheetData>
  <mergeCells count="25">
    <mergeCell ref="A27:F27"/>
    <mergeCell ref="A28:G28"/>
    <mergeCell ref="A14:H14"/>
    <mergeCell ref="A16:H16"/>
    <mergeCell ref="A18:H18"/>
    <mergeCell ref="A23:H23"/>
    <mergeCell ref="A5:A7"/>
    <mergeCell ref="A1:H1"/>
    <mergeCell ref="A2:H2"/>
    <mergeCell ref="A3:H3"/>
    <mergeCell ref="A9:H9"/>
    <mergeCell ref="A11:A12"/>
    <mergeCell ref="B11:B12"/>
    <mergeCell ref="C11:C12"/>
    <mergeCell ref="D11:D12"/>
    <mergeCell ref="E11:E12"/>
    <mergeCell ref="F11:F12"/>
    <mergeCell ref="G11:G12"/>
    <mergeCell ref="H11:H12"/>
    <mergeCell ref="B5:B7"/>
    <mergeCell ref="C5:C7"/>
    <mergeCell ref="D5:G5"/>
    <mergeCell ref="H5:H7"/>
    <mergeCell ref="D6:D7"/>
    <mergeCell ref="E6:G6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 differentFirst="1">
    <oddHeader>&amp;C&amp;"Times New Roman,обычный"&amp;10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8"/>
  <sheetViews>
    <sheetView view="pageLayout" topLeftCell="A16" zoomScaleNormal="100" workbookViewId="0">
      <selection activeCell="B22" sqref="B22:H22"/>
    </sheetView>
  </sheetViews>
  <sheetFormatPr defaultRowHeight="14.15" x14ac:dyDescent="0.25"/>
  <cols>
    <col min="1" max="1" width="4.375" style="18" customWidth="1"/>
    <col min="2" max="2" width="38.625" customWidth="1"/>
    <col min="3" max="3" width="10" customWidth="1"/>
    <col min="4" max="4" width="11.75" customWidth="1"/>
    <col min="7" max="7" width="13.375" customWidth="1"/>
    <col min="8" max="8" width="27" style="35" customWidth="1"/>
  </cols>
  <sheetData>
    <row r="2" spans="1:8" ht="15.5" customHeight="1" x14ac:dyDescent="0.25">
      <c r="A2" s="67" t="s">
        <v>37</v>
      </c>
      <c r="B2" s="68"/>
      <c r="C2" s="68"/>
      <c r="D2" s="68"/>
      <c r="E2" s="68"/>
      <c r="F2" s="68"/>
      <c r="G2" s="68"/>
      <c r="H2" s="68"/>
    </row>
    <row r="3" spans="1:8" ht="15.5" x14ac:dyDescent="0.25">
      <c r="A3" s="69" t="s">
        <v>84</v>
      </c>
      <c r="B3" s="69"/>
      <c r="C3" s="69"/>
      <c r="D3" s="69"/>
      <c r="E3" s="69"/>
      <c r="F3" s="69"/>
      <c r="G3" s="69"/>
      <c r="H3" s="69"/>
    </row>
    <row r="4" spans="1:8" ht="15.5" x14ac:dyDescent="0.25">
      <c r="A4" s="69" t="s">
        <v>39</v>
      </c>
      <c r="B4" s="69"/>
      <c r="C4" s="69"/>
      <c r="D4" s="69"/>
      <c r="E4" s="69"/>
      <c r="F4" s="69"/>
      <c r="G4" s="69"/>
      <c r="H4" s="69"/>
    </row>
    <row r="5" spans="1:8" ht="15.5" x14ac:dyDescent="0.25">
      <c r="A5" s="24"/>
      <c r="B5" s="19"/>
      <c r="C5" s="19"/>
      <c r="D5" s="19"/>
      <c r="E5" s="19"/>
      <c r="F5" s="19"/>
      <c r="G5" s="19"/>
      <c r="H5" s="31"/>
    </row>
    <row r="6" spans="1:8" ht="28.3" customHeight="1" x14ac:dyDescent="0.25">
      <c r="A6" s="80" t="s">
        <v>33</v>
      </c>
      <c r="B6" s="66" t="s">
        <v>44</v>
      </c>
      <c r="C6" s="66" t="s">
        <v>1</v>
      </c>
      <c r="D6" s="66" t="s">
        <v>45</v>
      </c>
      <c r="E6" s="66"/>
      <c r="F6" s="66"/>
      <c r="G6" s="66"/>
      <c r="H6" s="66" t="s">
        <v>3</v>
      </c>
    </row>
    <row r="7" spans="1:8" x14ac:dyDescent="0.25">
      <c r="A7" s="80"/>
      <c r="B7" s="66"/>
      <c r="C7" s="66"/>
      <c r="D7" s="66" t="s">
        <v>34</v>
      </c>
      <c r="E7" s="66" t="s">
        <v>35</v>
      </c>
      <c r="F7" s="66"/>
      <c r="G7" s="66"/>
      <c r="H7" s="66"/>
    </row>
    <row r="8" spans="1:8" ht="52.5" customHeight="1" x14ac:dyDescent="0.25">
      <c r="A8" s="80"/>
      <c r="B8" s="66"/>
      <c r="C8" s="66"/>
      <c r="D8" s="66"/>
      <c r="E8" s="2" t="s">
        <v>4</v>
      </c>
      <c r="F8" s="2" t="s">
        <v>5</v>
      </c>
      <c r="G8" s="2" t="s">
        <v>6</v>
      </c>
      <c r="H8" s="66"/>
    </row>
    <row r="9" spans="1:8" x14ac:dyDescent="0.25">
      <c r="A9" s="20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8" ht="30.3" customHeight="1" x14ac:dyDescent="0.25">
      <c r="A10" s="20" t="s">
        <v>8</v>
      </c>
      <c r="B10" s="76" t="s">
        <v>46</v>
      </c>
      <c r="C10" s="76"/>
      <c r="D10" s="76"/>
      <c r="E10" s="76"/>
      <c r="F10" s="76"/>
      <c r="G10" s="76"/>
      <c r="H10" s="76"/>
    </row>
    <row r="11" spans="1:8" ht="80.75" customHeight="1" x14ac:dyDescent="0.25">
      <c r="A11" s="20" t="s">
        <v>85</v>
      </c>
      <c r="B11" s="22" t="s">
        <v>9</v>
      </c>
      <c r="C11" s="2" t="s">
        <v>10</v>
      </c>
      <c r="D11" s="5">
        <v>79.599999999999994</v>
      </c>
      <c r="E11" s="5">
        <v>79.900000000000006</v>
      </c>
      <c r="F11" s="5">
        <v>84</v>
      </c>
      <c r="G11" s="5">
        <v>1.05</v>
      </c>
      <c r="H11" s="4" t="s">
        <v>47</v>
      </c>
    </row>
    <row r="12" spans="1:8" ht="33" customHeight="1" x14ac:dyDescent="0.25">
      <c r="A12" s="21" t="s">
        <v>87</v>
      </c>
      <c r="B12" s="74" t="s">
        <v>48</v>
      </c>
      <c r="C12" s="74"/>
      <c r="D12" s="74"/>
      <c r="E12" s="74"/>
      <c r="F12" s="74"/>
      <c r="G12" s="74"/>
      <c r="H12" s="74"/>
    </row>
    <row r="13" spans="1:8" ht="81.45" customHeight="1" x14ac:dyDescent="0.25">
      <c r="A13" s="20" t="s">
        <v>86</v>
      </c>
      <c r="B13" s="22" t="s">
        <v>49</v>
      </c>
      <c r="C13" s="2" t="s">
        <v>50</v>
      </c>
      <c r="D13" s="5">
        <v>124</v>
      </c>
      <c r="E13" s="23">
        <v>91</v>
      </c>
      <c r="F13" s="5">
        <v>132</v>
      </c>
      <c r="G13" s="5">
        <v>1.45</v>
      </c>
      <c r="H13" s="4" t="s">
        <v>47</v>
      </c>
    </row>
    <row r="14" spans="1:8" ht="82.8" customHeight="1" x14ac:dyDescent="0.25">
      <c r="A14" s="20" t="s">
        <v>88</v>
      </c>
      <c r="B14" s="22" t="s">
        <v>51</v>
      </c>
      <c r="C14" s="2" t="s">
        <v>50</v>
      </c>
      <c r="D14" s="5">
        <v>17</v>
      </c>
      <c r="E14" s="5">
        <v>17</v>
      </c>
      <c r="F14" s="5">
        <v>26</v>
      </c>
      <c r="G14" s="5">
        <v>1.53</v>
      </c>
      <c r="H14" s="4" t="s">
        <v>52</v>
      </c>
    </row>
    <row r="15" spans="1:8" ht="27.6" customHeight="1" x14ac:dyDescent="0.25">
      <c r="A15" s="20" t="s">
        <v>12</v>
      </c>
      <c r="B15" s="74" t="s">
        <v>53</v>
      </c>
      <c r="C15" s="74"/>
      <c r="D15" s="74"/>
      <c r="E15" s="74"/>
      <c r="F15" s="74"/>
      <c r="G15" s="74"/>
      <c r="H15" s="74"/>
    </row>
    <row r="16" spans="1:8" ht="66.650000000000006" customHeight="1" x14ac:dyDescent="0.25">
      <c r="A16" s="20" t="s">
        <v>89</v>
      </c>
      <c r="B16" s="22" t="s">
        <v>54</v>
      </c>
      <c r="C16" s="2" t="s">
        <v>50</v>
      </c>
      <c r="D16" s="5">
        <v>18</v>
      </c>
      <c r="E16" s="23">
        <v>10</v>
      </c>
      <c r="F16" s="5">
        <v>10</v>
      </c>
      <c r="G16" s="5">
        <v>1</v>
      </c>
      <c r="H16" s="5" t="s">
        <v>42</v>
      </c>
    </row>
    <row r="17" spans="1:8" ht="43.1" customHeight="1" x14ac:dyDescent="0.25">
      <c r="A17" s="20" t="s">
        <v>90</v>
      </c>
      <c r="B17" s="22" t="s">
        <v>55</v>
      </c>
      <c r="C17" s="2" t="s">
        <v>56</v>
      </c>
      <c r="D17" s="5">
        <v>10905</v>
      </c>
      <c r="E17" s="5">
        <v>43095</v>
      </c>
      <c r="F17" s="5">
        <v>43095</v>
      </c>
      <c r="G17" s="5">
        <v>1</v>
      </c>
      <c r="H17" s="5" t="s">
        <v>42</v>
      </c>
    </row>
    <row r="18" spans="1:8" s="11" customFormat="1" x14ac:dyDescent="0.25">
      <c r="A18" s="71" t="s">
        <v>41</v>
      </c>
      <c r="B18" s="71"/>
      <c r="C18" s="71"/>
      <c r="D18" s="71"/>
      <c r="E18" s="71"/>
      <c r="F18" s="71"/>
      <c r="G18" s="14">
        <f>0.4*(G11/1)+0.6*((G13+G14+G16+G17)/4)</f>
        <v>1.167</v>
      </c>
      <c r="H18" s="32"/>
    </row>
    <row r="19" spans="1:8" s="11" customFormat="1" x14ac:dyDescent="0.25">
      <c r="A19" s="71" t="s">
        <v>40</v>
      </c>
      <c r="B19" s="71"/>
      <c r="C19" s="71"/>
      <c r="D19" s="71"/>
      <c r="E19" s="71"/>
      <c r="F19" s="71"/>
      <c r="G19" s="71"/>
      <c r="H19" s="33" t="s">
        <v>144</v>
      </c>
    </row>
    <row r="20" spans="1:8" s="11" customFormat="1" ht="18.850000000000001" customHeight="1" x14ac:dyDescent="0.25">
      <c r="A20" s="26"/>
      <c r="B20" s="75"/>
      <c r="C20" s="75"/>
      <c r="D20" s="75"/>
      <c r="E20" s="75"/>
      <c r="F20" s="75"/>
      <c r="G20" s="75"/>
      <c r="H20" s="75"/>
    </row>
    <row r="21" spans="1:8" s="11" customFormat="1" x14ac:dyDescent="0.25">
      <c r="A21" s="26"/>
      <c r="B21" s="27"/>
      <c r="C21" s="28"/>
      <c r="D21" s="29"/>
      <c r="E21" s="29"/>
      <c r="F21" s="29"/>
      <c r="G21" s="29"/>
      <c r="H21" s="29"/>
    </row>
    <row r="22" spans="1:8" s="11" customFormat="1" ht="40.4" customHeight="1" x14ac:dyDescent="0.25">
      <c r="A22" s="26"/>
      <c r="B22" s="75"/>
      <c r="C22" s="75"/>
      <c r="D22" s="75"/>
      <c r="E22" s="75"/>
      <c r="F22" s="75"/>
      <c r="G22" s="75"/>
      <c r="H22" s="75"/>
    </row>
    <row r="23" spans="1:8" s="11" customFormat="1" x14ac:dyDescent="0.25">
      <c r="A23" s="26"/>
      <c r="B23" s="27"/>
      <c r="C23" s="28"/>
      <c r="D23" s="29"/>
      <c r="E23" s="29"/>
      <c r="F23" s="29"/>
      <c r="G23" s="29"/>
      <c r="H23" s="29"/>
    </row>
    <row r="24" spans="1:8" s="11" customFormat="1" x14ac:dyDescent="0.25">
      <c r="A24" s="26"/>
      <c r="B24" s="27"/>
      <c r="C24" s="28"/>
      <c r="D24" s="29"/>
      <c r="E24" s="29"/>
      <c r="F24" s="29"/>
      <c r="G24" s="29"/>
      <c r="H24" s="27"/>
    </row>
    <row r="25" spans="1:8" s="11" customFormat="1" x14ac:dyDescent="0.25">
      <c r="A25" s="26"/>
      <c r="B25" s="27"/>
      <c r="C25" s="28"/>
      <c r="D25" s="29"/>
      <c r="E25" s="29"/>
      <c r="F25" s="29"/>
      <c r="G25" s="29"/>
      <c r="H25" s="27"/>
    </row>
    <row r="26" spans="1:8" s="11" customFormat="1" ht="42.4" customHeight="1" x14ac:dyDescent="0.25">
      <c r="A26" s="26"/>
      <c r="B26" s="75"/>
      <c r="C26" s="75"/>
      <c r="D26" s="75"/>
      <c r="E26" s="75"/>
      <c r="F26" s="75"/>
      <c r="G26" s="75"/>
      <c r="H26" s="75"/>
    </row>
    <row r="27" spans="1:8" s="11" customFormat="1" ht="348.6" customHeight="1" x14ac:dyDescent="0.25">
      <c r="A27" s="77"/>
      <c r="B27" s="75"/>
      <c r="C27" s="28"/>
      <c r="D27" s="78"/>
      <c r="E27" s="78"/>
      <c r="F27" s="78"/>
      <c r="G27" s="78"/>
      <c r="H27" s="78"/>
    </row>
    <row r="28" spans="1:8" s="11" customFormat="1" x14ac:dyDescent="0.25">
      <c r="A28" s="77"/>
      <c r="B28" s="75"/>
      <c r="C28" s="28"/>
      <c r="D28" s="78"/>
      <c r="E28" s="78"/>
      <c r="F28" s="78"/>
      <c r="G28" s="78"/>
      <c r="H28" s="78"/>
    </row>
    <row r="29" spans="1:8" s="11" customFormat="1" ht="51.85" customHeight="1" x14ac:dyDescent="0.25">
      <c r="A29" s="26"/>
      <c r="B29" s="27"/>
      <c r="C29" s="28"/>
      <c r="D29" s="29"/>
      <c r="E29" s="29"/>
      <c r="F29" s="29"/>
      <c r="G29" s="29"/>
      <c r="H29" s="29"/>
    </row>
    <row r="30" spans="1:8" s="11" customFormat="1" ht="17.5" customHeight="1" x14ac:dyDescent="0.25">
      <c r="A30" s="26"/>
      <c r="B30" s="75"/>
      <c r="C30" s="75"/>
      <c r="D30" s="75"/>
      <c r="E30" s="75"/>
      <c r="F30" s="75"/>
      <c r="G30" s="75"/>
      <c r="H30" s="75"/>
    </row>
    <row r="31" spans="1:8" s="11" customFormat="1" x14ac:dyDescent="0.25">
      <c r="A31" s="26"/>
      <c r="B31" s="27"/>
      <c r="C31" s="28"/>
      <c r="D31" s="29"/>
      <c r="E31" s="29"/>
      <c r="F31" s="29"/>
      <c r="G31" s="29"/>
      <c r="H31" s="29"/>
    </row>
    <row r="32" spans="1:8" s="11" customFormat="1" x14ac:dyDescent="0.25">
      <c r="A32" s="26"/>
      <c r="B32" s="27"/>
      <c r="C32" s="28"/>
      <c r="D32" s="29"/>
      <c r="E32" s="29"/>
      <c r="F32" s="29"/>
      <c r="G32" s="29"/>
      <c r="H32" s="29"/>
    </row>
    <row r="33" spans="1:8" s="11" customFormat="1" x14ac:dyDescent="0.25">
      <c r="A33" s="26"/>
      <c r="B33" s="27"/>
      <c r="C33" s="28"/>
      <c r="D33" s="29"/>
      <c r="E33" s="29"/>
      <c r="F33" s="29"/>
      <c r="G33" s="29"/>
      <c r="H33" s="29"/>
    </row>
    <row r="34" spans="1:8" s="11" customFormat="1" ht="26.95" customHeight="1" x14ac:dyDescent="0.25">
      <c r="A34" s="26"/>
      <c r="B34" s="75"/>
      <c r="C34" s="75"/>
      <c r="D34" s="75"/>
      <c r="E34" s="75"/>
      <c r="F34" s="75"/>
      <c r="G34" s="75"/>
      <c r="H34" s="75"/>
    </row>
    <row r="35" spans="1:8" s="11" customFormat="1" x14ac:dyDescent="0.25">
      <c r="A35" s="26"/>
      <c r="B35" s="27"/>
      <c r="C35" s="28"/>
      <c r="D35" s="29"/>
      <c r="E35" s="29"/>
      <c r="F35" s="29"/>
      <c r="G35" s="29"/>
      <c r="H35" s="29"/>
    </row>
    <row r="36" spans="1:8" s="11" customFormat="1" x14ac:dyDescent="0.25">
      <c r="A36" s="26"/>
      <c r="B36" s="27"/>
      <c r="C36" s="28"/>
      <c r="D36" s="29"/>
      <c r="E36" s="29"/>
      <c r="F36" s="29"/>
      <c r="G36" s="29"/>
      <c r="H36" s="29"/>
    </row>
    <row r="37" spans="1:8" s="11" customFormat="1" ht="26.95" customHeight="1" x14ac:dyDescent="0.25">
      <c r="A37" s="26"/>
      <c r="B37" s="75"/>
      <c r="C37" s="75"/>
      <c r="D37" s="75"/>
      <c r="E37" s="75"/>
      <c r="F37" s="75"/>
      <c r="G37" s="75"/>
      <c r="H37" s="75"/>
    </row>
    <row r="38" spans="1:8" s="11" customFormat="1" x14ac:dyDescent="0.25">
      <c r="A38" s="26"/>
      <c r="B38" s="27"/>
      <c r="C38" s="27"/>
      <c r="D38" s="29"/>
      <c r="E38" s="29"/>
      <c r="F38" s="29"/>
      <c r="G38" s="29"/>
      <c r="H38" s="29"/>
    </row>
    <row r="39" spans="1:8" s="11" customFormat="1" x14ac:dyDescent="0.25">
      <c r="A39" s="77"/>
      <c r="B39" s="27"/>
      <c r="C39" s="79"/>
      <c r="D39" s="78"/>
      <c r="E39" s="78"/>
      <c r="F39" s="78"/>
      <c r="G39" s="78"/>
      <c r="H39" s="78"/>
    </row>
    <row r="40" spans="1:8" s="11" customFormat="1" x14ac:dyDescent="0.25">
      <c r="A40" s="77"/>
      <c r="B40" s="27"/>
      <c r="C40" s="79"/>
      <c r="D40" s="78"/>
      <c r="E40" s="78"/>
      <c r="F40" s="78"/>
      <c r="G40" s="78"/>
      <c r="H40" s="78"/>
    </row>
    <row r="41" spans="1:8" s="11" customFormat="1" x14ac:dyDescent="0.25">
      <c r="A41" s="26"/>
      <c r="B41" s="27"/>
      <c r="C41" s="28"/>
      <c r="D41" s="29"/>
      <c r="E41" s="29"/>
      <c r="F41" s="29"/>
      <c r="G41" s="29"/>
      <c r="H41" s="29"/>
    </row>
    <row r="42" spans="1:8" s="11" customFormat="1" ht="26.95" customHeight="1" x14ac:dyDescent="0.25">
      <c r="A42" s="26"/>
      <c r="B42" s="75"/>
      <c r="C42" s="75"/>
      <c r="D42" s="75"/>
      <c r="E42" s="75"/>
      <c r="F42" s="75"/>
      <c r="G42" s="75"/>
      <c r="H42" s="75"/>
    </row>
    <row r="43" spans="1:8" s="11" customFormat="1" x14ac:dyDescent="0.25">
      <c r="A43" s="77"/>
      <c r="B43" s="27"/>
      <c r="C43" s="79"/>
      <c r="D43" s="78"/>
      <c r="E43" s="78"/>
      <c r="F43" s="78"/>
      <c r="G43" s="78"/>
      <c r="H43" s="78"/>
    </row>
    <row r="44" spans="1:8" s="11" customFormat="1" x14ac:dyDescent="0.25">
      <c r="A44" s="77"/>
      <c r="B44" s="27"/>
      <c r="C44" s="79"/>
      <c r="D44" s="78"/>
      <c r="E44" s="78"/>
      <c r="F44" s="78"/>
      <c r="G44" s="78"/>
      <c r="H44" s="78"/>
    </row>
    <row r="45" spans="1:8" s="11" customFormat="1" x14ac:dyDescent="0.25">
      <c r="A45" s="26"/>
      <c r="B45" s="28"/>
      <c r="C45" s="28"/>
      <c r="D45" s="28"/>
      <c r="E45" s="28"/>
      <c r="F45" s="28"/>
      <c r="G45" s="28"/>
      <c r="H45" s="28"/>
    </row>
    <row r="46" spans="1:8" s="11" customFormat="1" x14ac:dyDescent="0.25">
      <c r="A46" s="26"/>
      <c r="B46" s="27"/>
      <c r="C46" s="28"/>
      <c r="D46" s="29"/>
      <c r="E46" s="29"/>
      <c r="F46" s="29"/>
      <c r="G46" s="29"/>
      <c r="H46" s="29"/>
    </row>
    <row r="47" spans="1:8" s="11" customFormat="1" x14ac:dyDescent="0.25">
      <c r="A47" s="26"/>
      <c r="B47" s="27"/>
      <c r="C47" s="28"/>
      <c r="D47" s="29"/>
      <c r="E47" s="29"/>
      <c r="F47" s="29"/>
      <c r="G47" s="29"/>
      <c r="H47" s="29"/>
    </row>
    <row r="48" spans="1:8" s="11" customFormat="1" x14ac:dyDescent="0.25">
      <c r="A48" s="26"/>
      <c r="B48" s="27"/>
      <c r="C48" s="28"/>
      <c r="D48" s="29"/>
      <c r="E48" s="29"/>
      <c r="F48" s="29"/>
      <c r="G48" s="29"/>
      <c r="H48" s="29"/>
    </row>
    <row r="49" spans="1:8" s="11" customFormat="1" ht="26.95" customHeight="1" x14ac:dyDescent="0.25">
      <c r="A49" s="26"/>
      <c r="B49" s="75"/>
      <c r="C49" s="75"/>
      <c r="D49" s="75"/>
      <c r="E49" s="75"/>
      <c r="F49" s="75"/>
      <c r="G49" s="75"/>
      <c r="H49" s="75"/>
    </row>
    <row r="50" spans="1:8" s="11" customFormat="1" x14ac:dyDescent="0.25">
      <c r="A50" s="26"/>
      <c r="B50" s="27"/>
      <c r="C50" s="28"/>
      <c r="D50" s="29"/>
      <c r="E50" s="29"/>
      <c r="F50" s="29"/>
      <c r="G50" s="29"/>
      <c r="H50" s="29"/>
    </row>
    <row r="51" spans="1:8" s="11" customFormat="1" x14ac:dyDescent="0.25">
      <c r="A51" s="26"/>
      <c r="B51" s="27"/>
      <c r="C51" s="28"/>
      <c r="D51" s="29"/>
      <c r="E51" s="29"/>
      <c r="F51" s="29"/>
      <c r="G51" s="29"/>
      <c r="H51" s="29"/>
    </row>
    <row r="52" spans="1:8" s="11" customFormat="1" x14ac:dyDescent="0.25">
      <c r="A52" s="30"/>
      <c r="H52" s="34"/>
    </row>
    <row r="53" spans="1:8" s="11" customFormat="1" x14ac:dyDescent="0.25">
      <c r="A53" s="30"/>
      <c r="H53" s="34"/>
    </row>
    <row r="54" spans="1:8" s="11" customFormat="1" x14ac:dyDescent="0.25">
      <c r="A54" s="30"/>
      <c r="H54" s="34"/>
    </row>
    <row r="55" spans="1:8" s="11" customFormat="1" x14ac:dyDescent="0.25">
      <c r="A55" s="30"/>
      <c r="H55" s="34"/>
    </row>
    <row r="56" spans="1:8" s="11" customFormat="1" x14ac:dyDescent="0.25">
      <c r="A56" s="30"/>
      <c r="H56" s="34"/>
    </row>
    <row r="57" spans="1:8" s="11" customFormat="1" x14ac:dyDescent="0.25">
      <c r="A57" s="30"/>
      <c r="H57" s="34"/>
    </row>
    <row r="58" spans="1:8" s="11" customFormat="1" x14ac:dyDescent="0.25">
      <c r="A58" s="30"/>
      <c r="H58" s="34"/>
    </row>
    <row r="59" spans="1:8" s="11" customFormat="1" x14ac:dyDescent="0.25">
      <c r="A59" s="30"/>
      <c r="H59" s="34"/>
    </row>
    <row r="60" spans="1:8" s="11" customFormat="1" x14ac:dyDescent="0.25">
      <c r="A60" s="30"/>
      <c r="H60" s="34"/>
    </row>
    <row r="61" spans="1:8" s="11" customFormat="1" x14ac:dyDescent="0.25">
      <c r="A61" s="30"/>
      <c r="H61" s="34"/>
    </row>
    <row r="62" spans="1:8" s="11" customFormat="1" x14ac:dyDescent="0.25">
      <c r="A62" s="30"/>
      <c r="H62" s="34"/>
    </row>
    <row r="63" spans="1:8" s="11" customFormat="1" x14ac:dyDescent="0.25">
      <c r="A63" s="30"/>
      <c r="H63" s="34"/>
    </row>
    <row r="64" spans="1:8" s="11" customFormat="1" x14ac:dyDescent="0.25">
      <c r="A64" s="30"/>
      <c r="H64" s="34"/>
    </row>
    <row r="65" spans="1:8" s="11" customFormat="1" x14ac:dyDescent="0.25">
      <c r="A65" s="30"/>
      <c r="H65" s="34"/>
    </row>
    <row r="66" spans="1:8" s="11" customFormat="1" x14ac:dyDescent="0.25">
      <c r="A66" s="30"/>
      <c r="H66" s="34"/>
    </row>
    <row r="67" spans="1:8" s="11" customFormat="1" x14ac:dyDescent="0.25">
      <c r="A67" s="30"/>
      <c r="H67" s="34"/>
    </row>
    <row r="68" spans="1:8" s="11" customFormat="1" x14ac:dyDescent="0.25">
      <c r="A68" s="30"/>
      <c r="H68" s="34"/>
    </row>
    <row r="69" spans="1:8" s="11" customFormat="1" x14ac:dyDescent="0.25">
      <c r="A69" s="30"/>
      <c r="H69" s="34"/>
    </row>
    <row r="70" spans="1:8" s="11" customFormat="1" x14ac:dyDescent="0.25">
      <c r="A70" s="30"/>
      <c r="H70" s="34"/>
    </row>
    <row r="71" spans="1:8" s="11" customFormat="1" x14ac:dyDescent="0.25">
      <c r="A71" s="30"/>
      <c r="H71" s="34"/>
    </row>
    <row r="72" spans="1:8" s="11" customFormat="1" x14ac:dyDescent="0.25">
      <c r="A72" s="30"/>
      <c r="H72" s="34"/>
    </row>
    <row r="73" spans="1:8" s="11" customFormat="1" x14ac:dyDescent="0.25">
      <c r="A73" s="30"/>
      <c r="H73" s="34"/>
    </row>
    <row r="74" spans="1:8" s="11" customFormat="1" x14ac:dyDescent="0.25">
      <c r="A74" s="30"/>
      <c r="H74" s="34"/>
    </row>
    <row r="75" spans="1:8" s="11" customFormat="1" x14ac:dyDescent="0.25">
      <c r="A75" s="30"/>
      <c r="H75" s="34"/>
    </row>
    <row r="76" spans="1:8" s="11" customFormat="1" x14ac:dyDescent="0.25">
      <c r="A76" s="30"/>
      <c r="H76" s="34"/>
    </row>
    <row r="77" spans="1:8" s="11" customFormat="1" x14ac:dyDescent="0.25">
      <c r="A77" s="30"/>
      <c r="H77" s="34"/>
    </row>
    <row r="78" spans="1:8" s="11" customFormat="1" x14ac:dyDescent="0.25">
      <c r="A78" s="30"/>
      <c r="H78" s="34"/>
    </row>
    <row r="79" spans="1:8" s="11" customFormat="1" x14ac:dyDescent="0.25">
      <c r="A79" s="30"/>
      <c r="H79" s="34"/>
    </row>
    <row r="80" spans="1:8" s="11" customFormat="1" x14ac:dyDescent="0.25">
      <c r="A80" s="30"/>
      <c r="H80" s="34"/>
    </row>
    <row r="81" spans="1:8" s="11" customFormat="1" x14ac:dyDescent="0.25">
      <c r="A81" s="30"/>
      <c r="H81" s="34"/>
    </row>
    <row r="82" spans="1:8" s="11" customFormat="1" x14ac:dyDescent="0.25">
      <c r="A82" s="30"/>
      <c r="H82" s="34"/>
    </row>
    <row r="83" spans="1:8" s="11" customFormat="1" x14ac:dyDescent="0.25">
      <c r="A83" s="30"/>
      <c r="H83" s="34"/>
    </row>
    <row r="84" spans="1:8" s="11" customFormat="1" x14ac:dyDescent="0.25">
      <c r="A84" s="30"/>
      <c r="H84" s="34"/>
    </row>
    <row r="85" spans="1:8" s="11" customFormat="1" x14ac:dyDescent="0.25">
      <c r="A85" s="30"/>
      <c r="H85" s="34"/>
    </row>
    <row r="86" spans="1:8" s="11" customFormat="1" x14ac:dyDescent="0.25">
      <c r="A86" s="30"/>
      <c r="H86" s="34"/>
    </row>
    <row r="87" spans="1:8" s="11" customFormat="1" x14ac:dyDescent="0.25">
      <c r="A87" s="30"/>
      <c r="H87" s="34"/>
    </row>
    <row r="88" spans="1:8" s="11" customFormat="1" x14ac:dyDescent="0.25">
      <c r="A88" s="30"/>
      <c r="H88" s="34"/>
    </row>
    <row r="89" spans="1:8" s="11" customFormat="1" x14ac:dyDescent="0.25">
      <c r="A89" s="30"/>
      <c r="H89" s="34"/>
    </row>
    <row r="90" spans="1:8" s="11" customFormat="1" x14ac:dyDescent="0.25">
      <c r="A90" s="30"/>
      <c r="H90" s="34"/>
    </row>
    <row r="91" spans="1:8" s="11" customFormat="1" x14ac:dyDescent="0.25">
      <c r="A91" s="30"/>
      <c r="H91" s="34"/>
    </row>
    <row r="92" spans="1:8" s="11" customFormat="1" x14ac:dyDescent="0.25">
      <c r="A92" s="30"/>
      <c r="H92" s="34"/>
    </row>
    <row r="93" spans="1:8" s="11" customFormat="1" x14ac:dyDescent="0.25">
      <c r="A93" s="30"/>
      <c r="H93" s="34"/>
    </row>
    <row r="94" spans="1:8" s="11" customFormat="1" x14ac:dyDescent="0.25">
      <c r="A94" s="30"/>
      <c r="H94" s="34"/>
    </row>
    <row r="95" spans="1:8" s="11" customFormat="1" x14ac:dyDescent="0.25">
      <c r="A95" s="30"/>
      <c r="H95" s="34"/>
    </row>
    <row r="96" spans="1:8" s="11" customFormat="1" x14ac:dyDescent="0.25">
      <c r="A96" s="30"/>
      <c r="H96" s="34"/>
    </row>
    <row r="97" spans="1:8" s="11" customFormat="1" x14ac:dyDescent="0.25">
      <c r="A97" s="30"/>
      <c r="H97" s="34"/>
    </row>
    <row r="98" spans="1:8" s="11" customFormat="1" x14ac:dyDescent="0.25">
      <c r="A98" s="30"/>
      <c r="H98" s="34"/>
    </row>
    <row r="99" spans="1:8" s="11" customFormat="1" x14ac:dyDescent="0.25">
      <c r="A99" s="30"/>
      <c r="H99" s="34"/>
    </row>
    <row r="100" spans="1:8" s="11" customFormat="1" x14ac:dyDescent="0.25">
      <c r="A100" s="30"/>
      <c r="H100" s="34"/>
    </row>
    <row r="101" spans="1:8" s="11" customFormat="1" x14ac:dyDescent="0.25">
      <c r="A101" s="30"/>
      <c r="H101" s="34"/>
    </row>
    <row r="102" spans="1:8" s="11" customFormat="1" x14ac:dyDescent="0.25">
      <c r="A102" s="30"/>
      <c r="H102" s="34"/>
    </row>
    <row r="103" spans="1:8" s="11" customFormat="1" x14ac:dyDescent="0.25">
      <c r="A103" s="30"/>
      <c r="H103" s="34"/>
    </row>
    <row r="104" spans="1:8" s="11" customFormat="1" x14ac:dyDescent="0.25">
      <c r="A104" s="30"/>
      <c r="H104" s="34"/>
    </row>
    <row r="105" spans="1:8" s="11" customFormat="1" x14ac:dyDescent="0.25">
      <c r="A105" s="30"/>
      <c r="H105" s="34"/>
    </row>
    <row r="106" spans="1:8" s="11" customFormat="1" x14ac:dyDescent="0.25">
      <c r="A106" s="30"/>
      <c r="H106" s="34"/>
    </row>
    <row r="107" spans="1:8" s="11" customFormat="1" x14ac:dyDescent="0.25">
      <c r="A107" s="30"/>
      <c r="H107" s="34"/>
    </row>
    <row r="108" spans="1:8" s="11" customFormat="1" x14ac:dyDescent="0.25">
      <c r="A108" s="30"/>
      <c r="H108" s="34"/>
    </row>
    <row r="109" spans="1:8" s="11" customFormat="1" x14ac:dyDescent="0.25">
      <c r="A109" s="30"/>
      <c r="H109" s="34"/>
    </row>
    <row r="110" spans="1:8" s="11" customFormat="1" x14ac:dyDescent="0.25">
      <c r="A110" s="30"/>
      <c r="H110" s="34"/>
    </row>
    <row r="111" spans="1:8" s="11" customFormat="1" x14ac:dyDescent="0.25">
      <c r="A111" s="30"/>
      <c r="H111" s="34"/>
    </row>
    <row r="112" spans="1:8" s="11" customFormat="1" x14ac:dyDescent="0.25">
      <c r="A112" s="30"/>
      <c r="H112" s="34"/>
    </row>
    <row r="113" spans="1:8" s="11" customFormat="1" x14ac:dyDescent="0.25">
      <c r="A113" s="30"/>
      <c r="H113" s="34"/>
    </row>
    <row r="114" spans="1:8" s="11" customFormat="1" x14ac:dyDescent="0.25">
      <c r="A114" s="30"/>
      <c r="H114" s="34"/>
    </row>
    <row r="115" spans="1:8" s="11" customFormat="1" x14ac:dyDescent="0.25">
      <c r="A115" s="30"/>
      <c r="H115" s="34"/>
    </row>
    <row r="116" spans="1:8" s="11" customFormat="1" x14ac:dyDescent="0.25">
      <c r="A116" s="30"/>
      <c r="H116" s="34"/>
    </row>
    <row r="117" spans="1:8" s="11" customFormat="1" x14ac:dyDescent="0.25">
      <c r="A117" s="30"/>
      <c r="H117" s="34"/>
    </row>
    <row r="118" spans="1:8" s="11" customFormat="1" x14ac:dyDescent="0.25">
      <c r="A118" s="30"/>
      <c r="H118" s="34"/>
    </row>
    <row r="119" spans="1:8" s="11" customFormat="1" x14ac:dyDescent="0.25">
      <c r="A119" s="30"/>
      <c r="H119" s="34"/>
    </row>
    <row r="120" spans="1:8" s="11" customFormat="1" x14ac:dyDescent="0.25">
      <c r="A120" s="30"/>
      <c r="H120" s="34"/>
    </row>
    <row r="121" spans="1:8" s="11" customFormat="1" x14ac:dyDescent="0.25">
      <c r="A121" s="30"/>
      <c r="H121" s="34"/>
    </row>
    <row r="122" spans="1:8" s="11" customFormat="1" x14ac:dyDescent="0.25">
      <c r="A122" s="30"/>
      <c r="H122" s="34"/>
    </row>
    <row r="123" spans="1:8" s="11" customFormat="1" x14ac:dyDescent="0.25">
      <c r="A123" s="30"/>
      <c r="H123" s="34"/>
    </row>
    <row r="124" spans="1:8" s="11" customFormat="1" x14ac:dyDescent="0.25">
      <c r="A124" s="30"/>
      <c r="H124" s="34"/>
    </row>
    <row r="125" spans="1:8" s="11" customFormat="1" x14ac:dyDescent="0.25">
      <c r="A125" s="30"/>
      <c r="H125" s="34"/>
    </row>
    <row r="126" spans="1:8" s="11" customFormat="1" x14ac:dyDescent="0.25">
      <c r="A126" s="30"/>
      <c r="H126" s="34"/>
    </row>
    <row r="127" spans="1:8" s="11" customFormat="1" x14ac:dyDescent="0.25">
      <c r="A127" s="30"/>
      <c r="H127" s="34"/>
    </row>
    <row r="128" spans="1:8" s="11" customFormat="1" x14ac:dyDescent="0.25">
      <c r="A128" s="30"/>
      <c r="H128" s="34"/>
    </row>
    <row r="129" spans="1:8" s="11" customFormat="1" x14ac:dyDescent="0.25">
      <c r="A129" s="30"/>
      <c r="H129" s="34"/>
    </row>
    <row r="130" spans="1:8" s="11" customFormat="1" x14ac:dyDescent="0.25">
      <c r="A130" s="30"/>
      <c r="H130" s="34"/>
    </row>
    <row r="131" spans="1:8" s="11" customFormat="1" x14ac:dyDescent="0.25">
      <c r="A131" s="30"/>
      <c r="H131" s="34"/>
    </row>
    <row r="132" spans="1:8" s="11" customFormat="1" x14ac:dyDescent="0.25">
      <c r="A132" s="30"/>
      <c r="H132" s="34"/>
    </row>
    <row r="133" spans="1:8" s="11" customFormat="1" x14ac:dyDescent="0.25">
      <c r="A133" s="30"/>
      <c r="H133" s="34"/>
    </row>
    <row r="134" spans="1:8" s="11" customFormat="1" x14ac:dyDescent="0.25">
      <c r="A134" s="30"/>
      <c r="H134" s="34"/>
    </row>
    <row r="135" spans="1:8" s="11" customFormat="1" x14ac:dyDescent="0.25">
      <c r="A135" s="30"/>
      <c r="H135" s="34"/>
    </row>
    <row r="136" spans="1:8" s="11" customFormat="1" x14ac:dyDescent="0.25">
      <c r="A136" s="30"/>
      <c r="H136" s="34"/>
    </row>
    <row r="137" spans="1:8" s="11" customFormat="1" x14ac:dyDescent="0.25">
      <c r="A137" s="30"/>
      <c r="H137" s="34"/>
    </row>
    <row r="138" spans="1:8" s="11" customFormat="1" x14ac:dyDescent="0.25">
      <c r="A138" s="30"/>
      <c r="H138" s="34"/>
    </row>
    <row r="139" spans="1:8" s="11" customFormat="1" x14ac:dyDescent="0.25">
      <c r="A139" s="30"/>
      <c r="H139" s="34"/>
    </row>
    <row r="140" spans="1:8" s="11" customFormat="1" x14ac:dyDescent="0.25">
      <c r="A140" s="30"/>
      <c r="H140" s="34"/>
    </row>
    <row r="141" spans="1:8" s="11" customFormat="1" x14ac:dyDescent="0.25">
      <c r="A141" s="30"/>
      <c r="H141" s="34"/>
    </row>
    <row r="142" spans="1:8" s="11" customFormat="1" x14ac:dyDescent="0.25">
      <c r="A142" s="30"/>
      <c r="H142" s="34"/>
    </row>
    <row r="143" spans="1:8" s="11" customFormat="1" x14ac:dyDescent="0.25">
      <c r="A143" s="30"/>
      <c r="H143" s="34"/>
    </row>
    <row r="144" spans="1:8" s="11" customFormat="1" x14ac:dyDescent="0.25">
      <c r="A144" s="30"/>
      <c r="H144" s="34"/>
    </row>
    <row r="145" spans="1:8" s="11" customFormat="1" x14ac:dyDescent="0.25">
      <c r="A145" s="30"/>
      <c r="H145" s="34"/>
    </row>
    <row r="146" spans="1:8" s="11" customFormat="1" x14ac:dyDescent="0.25">
      <c r="A146" s="30"/>
      <c r="H146" s="34"/>
    </row>
    <row r="147" spans="1:8" s="11" customFormat="1" x14ac:dyDescent="0.25">
      <c r="A147" s="30"/>
      <c r="H147" s="34"/>
    </row>
    <row r="148" spans="1:8" s="11" customFormat="1" x14ac:dyDescent="0.25">
      <c r="A148" s="30"/>
      <c r="H148" s="34"/>
    </row>
    <row r="149" spans="1:8" s="11" customFormat="1" x14ac:dyDescent="0.25">
      <c r="A149" s="30"/>
      <c r="H149" s="34"/>
    </row>
    <row r="150" spans="1:8" s="11" customFormat="1" x14ac:dyDescent="0.25">
      <c r="A150" s="30"/>
      <c r="H150" s="34"/>
    </row>
    <row r="151" spans="1:8" s="11" customFormat="1" x14ac:dyDescent="0.25">
      <c r="A151" s="30"/>
      <c r="H151" s="34"/>
    </row>
    <row r="152" spans="1:8" s="11" customFormat="1" x14ac:dyDescent="0.25">
      <c r="A152" s="30"/>
      <c r="H152" s="34"/>
    </row>
    <row r="153" spans="1:8" s="11" customFormat="1" x14ac:dyDescent="0.25">
      <c r="A153" s="30"/>
      <c r="H153" s="34"/>
    </row>
    <row r="154" spans="1:8" s="11" customFormat="1" x14ac:dyDescent="0.25">
      <c r="A154" s="30"/>
      <c r="H154" s="34"/>
    </row>
    <row r="155" spans="1:8" s="11" customFormat="1" x14ac:dyDescent="0.25">
      <c r="A155" s="30"/>
      <c r="H155" s="34"/>
    </row>
    <row r="156" spans="1:8" s="11" customFormat="1" x14ac:dyDescent="0.25">
      <c r="A156" s="30"/>
      <c r="H156" s="34"/>
    </row>
    <row r="157" spans="1:8" s="11" customFormat="1" x14ac:dyDescent="0.25">
      <c r="A157" s="30"/>
      <c r="H157" s="34"/>
    </row>
    <row r="158" spans="1:8" s="11" customFormat="1" x14ac:dyDescent="0.25">
      <c r="A158" s="30"/>
      <c r="H158" s="34"/>
    </row>
    <row r="159" spans="1:8" s="11" customFormat="1" x14ac:dyDescent="0.25">
      <c r="A159" s="30"/>
      <c r="H159" s="34"/>
    </row>
    <row r="160" spans="1:8" s="11" customFormat="1" x14ac:dyDescent="0.25">
      <c r="A160" s="30"/>
      <c r="H160" s="34"/>
    </row>
    <row r="161" spans="1:8" s="11" customFormat="1" x14ac:dyDescent="0.25">
      <c r="A161" s="30"/>
      <c r="H161" s="34"/>
    </row>
    <row r="162" spans="1:8" s="11" customFormat="1" x14ac:dyDescent="0.25">
      <c r="A162" s="30"/>
      <c r="H162" s="34"/>
    </row>
    <row r="163" spans="1:8" s="11" customFormat="1" x14ac:dyDescent="0.25">
      <c r="A163" s="30"/>
      <c r="H163" s="34"/>
    </row>
    <row r="164" spans="1:8" s="11" customFormat="1" x14ac:dyDescent="0.25">
      <c r="A164" s="30"/>
      <c r="H164" s="34"/>
    </row>
    <row r="165" spans="1:8" s="11" customFormat="1" x14ac:dyDescent="0.25">
      <c r="A165" s="30"/>
      <c r="H165" s="34"/>
    </row>
    <row r="166" spans="1:8" s="11" customFormat="1" x14ac:dyDescent="0.25">
      <c r="A166" s="30"/>
      <c r="H166" s="34"/>
    </row>
    <row r="167" spans="1:8" s="11" customFormat="1" x14ac:dyDescent="0.25">
      <c r="A167" s="30"/>
      <c r="H167" s="34"/>
    </row>
    <row r="168" spans="1:8" s="11" customFormat="1" x14ac:dyDescent="0.25">
      <c r="A168" s="30"/>
      <c r="H168" s="34"/>
    </row>
    <row r="169" spans="1:8" s="11" customFormat="1" x14ac:dyDescent="0.25">
      <c r="A169" s="30"/>
      <c r="H169" s="34"/>
    </row>
    <row r="170" spans="1:8" s="11" customFormat="1" x14ac:dyDescent="0.25">
      <c r="A170" s="30"/>
      <c r="H170" s="34"/>
    </row>
    <row r="171" spans="1:8" s="11" customFormat="1" x14ac:dyDescent="0.25">
      <c r="A171" s="30"/>
      <c r="H171" s="34"/>
    </row>
    <row r="172" spans="1:8" s="11" customFormat="1" x14ac:dyDescent="0.25">
      <c r="A172" s="30"/>
      <c r="H172" s="34"/>
    </row>
    <row r="173" spans="1:8" s="11" customFormat="1" x14ac:dyDescent="0.25">
      <c r="A173" s="30"/>
      <c r="H173" s="34"/>
    </row>
    <row r="174" spans="1:8" s="11" customFormat="1" x14ac:dyDescent="0.25">
      <c r="A174" s="30"/>
      <c r="H174" s="34"/>
    </row>
    <row r="175" spans="1:8" s="11" customFormat="1" x14ac:dyDescent="0.25">
      <c r="A175" s="30"/>
      <c r="H175" s="34"/>
    </row>
    <row r="176" spans="1:8" s="11" customFormat="1" x14ac:dyDescent="0.25">
      <c r="A176" s="30"/>
      <c r="H176" s="34"/>
    </row>
    <row r="177" spans="1:8" s="11" customFormat="1" x14ac:dyDescent="0.25">
      <c r="A177" s="30"/>
      <c r="H177" s="34"/>
    </row>
    <row r="178" spans="1:8" s="11" customFormat="1" x14ac:dyDescent="0.25">
      <c r="A178" s="30"/>
      <c r="H178" s="34"/>
    </row>
    <row r="179" spans="1:8" s="11" customFormat="1" x14ac:dyDescent="0.25">
      <c r="A179" s="30"/>
      <c r="H179" s="34"/>
    </row>
    <row r="180" spans="1:8" s="11" customFormat="1" x14ac:dyDescent="0.25">
      <c r="A180" s="30"/>
      <c r="H180" s="34"/>
    </row>
    <row r="181" spans="1:8" s="11" customFormat="1" x14ac:dyDescent="0.25">
      <c r="A181" s="30"/>
      <c r="H181" s="34"/>
    </row>
    <row r="182" spans="1:8" s="11" customFormat="1" x14ac:dyDescent="0.25">
      <c r="A182" s="30"/>
      <c r="H182" s="34"/>
    </row>
    <row r="183" spans="1:8" s="11" customFormat="1" x14ac:dyDescent="0.25">
      <c r="A183" s="30"/>
      <c r="H183" s="34"/>
    </row>
    <row r="184" spans="1:8" s="11" customFormat="1" x14ac:dyDescent="0.25">
      <c r="A184" s="30"/>
      <c r="H184" s="34"/>
    </row>
    <row r="185" spans="1:8" s="11" customFormat="1" x14ac:dyDescent="0.25">
      <c r="A185" s="30"/>
      <c r="H185" s="34"/>
    </row>
    <row r="186" spans="1:8" s="11" customFormat="1" x14ac:dyDescent="0.25">
      <c r="A186" s="30"/>
      <c r="H186" s="34"/>
    </row>
    <row r="187" spans="1:8" s="11" customFormat="1" x14ac:dyDescent="0.25">
      <c r="A187" s="30"/>
      <c r="H187" s="34"/>
    </row>
    <row r="188" spans="1:8" s="11" customFormat="1" x14ac:dyDescent="0.25">
      <c r="A188" s="30"/>
      <c r="H188" s="34"/>
    </row>
    <row r="189" spans="1:8" s="11" customFormat="1" x14ac:dyDescent="0.25">
      <c r="A189" s="30"/>
      <c r="H189" s="34"/>
    </row>
    <row r="190" spans="1:8" s="11" customFormat="1" x14ac:dyDescent="0.25">
      <c r="A190" s="30"/>
      <c r="H190" s="34"/>
    </row>
    <row r="191" spans="1:8" s="11" customFormat="1" x14ac:dyDescent="0.25">
      <c r="A191" s="30"/>
      <c r="H191" s="34"/>
    </row>
    <row r="192" spans="1:8" s="11" customFormat="1" x14ac:dyDescent="0.25">
      <c r="A192" s="30"/>
      <c r="H192" s="34"/>
    </row>
    <row r="193" spans="1:8" s="11" customFormat="1" x14ac:dyDescent="0.25">
      <c r="A193" s="30"/>
      <c r="H193" s="34"/>
    </row>
    <row r="194" spans="1:8" s="11" customFormat="1" x14ac:dyDescent="0.25">
      <c r="A194" s="30"/>
      <c r="H194" s="34"/>
    </row>
    <row r="195" spans="1:8" s="11" customFormat="1" x14ac:dyDescent="0.25">
      <c r="A195" s="30"/>
      <c r="H195" s="34"/>
    </row>
    <row r="196" spans="1:8" s="11" customFormat="1" x14ac:dyDescent="0.25">
      <c r="A196" s="30"/>
      <c r="H196" s="34"/>
    </row>
    <row r="197" spans="1:8" s="11" customFormat="1" x14ac:dyDescent="0.25">
      <c r="A197" s="30"/>
      <c r="H197" s="34"/>
    </row>
    <row r="198" spans="1:8" s="11" customFormat="1" x14ac:dyDescent="0.25">
      <c r="A198" s="30"/>
      <c r="H198" s="34"/>
    </row>
    <row r="199" spans="1:8" s="11" customFormat="1" x14ac:dyDescent="0.25">
      <c r="A199" s="30"/>
      <c r="H199" s="34"/>
    </row>
    <row r="200" spans="1:8" s="11" customFormat="1" x14ac:dyDescent="0.25">
      <c r="A200" s="30"/>
      <c r="H200" s="34"/>
    </row>
    <row r="201" spans="1:8" s="11" customFormat="1" x14ac:dyDescent="0.25">
      <c r="A201" s="30"/>
      <c r="H201" s="34"/>
    </row>
    <row r="202" spans="1:8" s="11" customFormat="1" x14ac:dyDescent="0.25">
      <c r="A202" s="30"/>
      <c r="H202" s="34"/>
    </row>
    <row r="203" spans="1:8" s="11" customFormat="1" x14ac:dyDescent="0.25">
      <c r="A203" s="30"/>
      <c r="H203" s="34"/>
    </row>
    <row r="204" spans="1:8" s="11" customFormat="1" x14ac:dyDescent="0.25">
      <c r="A204" s="30"/>
      <c r="H204" s="34"/>
    </row>
    <row r="205" spans="1:8" s="11" customFormat="1" x14ac:dyDescent="0.25">
      <c r="A205" s="30"/>
      <c r="H205" s="34"/>
    </row>
    <row r="206" spans="1:8" s="11" customFormat="1" x14ac:dyDescent="0.25">
      <c r="A206" s="30"/>
      <c r="H206" s="34"/>
    </row>
    <row r="207" spans="1:8" s="11" customFormat="1" x14ac:dyDescent="0.25">
      <c r="A207" s="30"/>
      <c r="H207" s="34"/>
    </row>
    <row r="208" spans="1:8" s="11" customFormat="1" x14ac:dyDescent="0.25">
      <c r="A208" s="30"/>
      <c r="H208" s="34"/>
    </row>
    <row r="209" spans="1:8" s="11" customFormat="1" x14ac:dyDescent="0.25">
      <c r="A209" s="30"/>
      <c r="H209" s="34"/>
    </row>
    <row r="210" spans="1:8" s="11" customFormat="1" x14ac:dyDescent="0.25">
      <c r="A210" s="30"/>
      <c r="H210" s="34"/>
    </row>
    <row r="211" spans="1:8" s="11" customFormat="1" x14ac:dyDescent="0.25">
      <c r="A211" s="30"/>
      <c r="H211" s="34"/>
    </row>
    <row r="212" spans="1:8" s="11" customFormat="1" x14ac:dyDescent="0.25">
      <c r="A212" s="30"/>
      <c r="H212" s="34"/>
    </row>
    <row r="213" spans="1:8" s="11" customFormat="1" x14ac:dyDescent="0.25">
      <c r="A213" s="30"/>
      <c r="H213" s="34"/>
    </row>
    <row r="214" spans="1:8" s="11" customFormat="1" x14ac:dyDescent="0.25">
      <c r="A214" s="30"/>
      <c r="H214" s="34"/>
    </row>
    <row r="215" spans="1:8" s="11" customFormat="1" x14ac:dyDescent="0.25">
      <c r="A215" s="30"/>
      <c r="H215" s="34"/>
    </row>
    <row r="216" spans="1:8" s="11" customFormat="1" x14ac:dyDescent="0.25">
      <c r="A216" s="30"/>
      <c r="H216" s="34"/>
    </row>
    <row r="217" spans="1:8" s="11" customFormat="1" x14ac:dyDescent="0.25">
      <c r="A217" s="30"/>
      <c r="H217" s="34"/>
    </row>
    <row r="218" spans="1:8" s="11" customFormat="1" x14ac:dyDescent="0.25">
      <c r="A218" s="30"/>
      <c r="H218" s="34"/>
    </row>
    <row r="219" spans="1:8" s="11" customFormat="1" x14ac:dyDescent="0.25">
      <c r="A219" s="30"/>
      <c r="H219" s="34"/>
    </row>
    <row r="220" spans="1:8" s="11" customFormat="1" x14ac:dyDescent="0.25">
      <c r="A220" s="30"/>
      <c r="H220" s="34"/>
    </row>
    <row r="221" spans="1:8" s="11" customFormat="1" x14ac:dyDescent="0.25">
      <c r="A221" s="30"/>
      <c r="H221" s="34"/>
    </row>
    <row r="222" spans="1:8" s="11" customFormat="1" x14ac:dyDescent="0.25">
      <c r="A222" s="30"/>
      <c r="H222" s="34"/>
    </row>
    <row r="223" spans="1:8" s="11" customFormat="1" x14ac:dyDescent="0.25">
      <c r="A223" s="30"/>
      <c r="H223" s="34"/>
    </row>
    <row r="224" spans="1:8" s="11" customFormat="1" x14ac:dyDescent="0.25">
      <c r="A224" s="30"/>
      <c r="H224" s="34"/>
    </row>
    <row r="225" spans="1:8" s="11" customFormat="1" x14ac:dyDescent="0.25">
      <c r="A225" s="30"/>
      <c r="H225" s="34"/>
    </row>
    <row r="226" spans="1:8" s="11" customFormat="1" x14ac:dyDescent="0.25">
      <c r="A226" s="30"/>
      <c r="H226" s="34"/>
    </row>
    <row r="227" spans="1:8" s="11" customFormat="1" x14ac:dyDescent="0.25">
      <c r="A227" s="30"/>
      <c r="H227" s="34"/>
    </row>
    <row r="228" spans="1:8" s="11" customFormat="1" x14ac:dyDescent="0.25">
      <c r="A228" s="30"/>
      <c r="H228" s="34"/>
    </row>
  </sheetData>
  <mergeCells count="44">
    <mergeCell ref="A2:H2"/>
    <mergeCell ref="A3:H3"/>
    <mergeCell ref="A4:H4"/>
    <mergeCell ref="B49:H49"/>
    <mergeCell ref="A6:A8"/>
    <mergeCell ref="A18:F18"/>
    <mergeCell ref="A19:G19"/>
    <mergeCell ref="H39:H40"/>
    <mergeCell ref="B42:H42"/>
    <mergeCell ref="A43:A44"/>
    <mergeCell ref="C43:C44"/>
    <mergeCell ref="D43:D44"/>
    <mergeCell ref="E43:E44"/>
    <mergeCell ref="F43:F44"/>
    <mergeCell ref="G43:G44"/>
    <mergeCell ref="H43:H44"/>
    <mergeCell ref="B30:H30"/>
    <mergeCell ref="B34:H34"/>
    <mergeCell ref="B37:H37"/>
    <mergeCell ref="A39:A40"/>
    <mergeCell ref="C39:C40"/>
    <mergeCell ref="D39:D40"/>
    <mergeCell ref="E39:E40"/>
    <mergeCell ref="F39:F40"/>
    <mergeCell ref="G39:G40"/>
    <mergeCell ref="B22:H22"/>
    <mergeCell ref="B26:H26"/>
    <mergeCell ref="A27:A28"/>
    <mergeCell ref="B27:B28"/>
    <mergeCell ref="D27:D28"/>
    <mergeCell ref="E27:E28"/>
    <mergeCell ref="F27:F28"/>
    <mergeCell ref="G27:G28"/>
    <mergeCell ref="H27:H28"/>
    <mergeCell ref="B12:H12"/>
    <mergeCell ref="B15:H15"/>
    <mergeCell ref="B20:H20"/>
    <mergeCell ref="B10:H10"/>
    <mergeCell ref="B6:B8"/>
    <mergeCell ref="C6:C8"/>
    <mergeCell ref="D6:G6"/>
    <mergeCell ref="H6:H8"/>
    <mergeCell ref="D7:D8"/>
    <mergeCell ref="E7:G7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 differentFirst="1">
    <oddHeader>&amp;C&amp;"Times New Roman,обычный"&amp;10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workbookViewId="0">
      <selection activeCell="G14" sqref="G14"/>
    </sheetView>
  </sheetViews>
  <sheetFormatPr defaultRowHeight="14.15" x14ac:dyDescent="0.25"/>
  <cols>
    <col min="1" max="1" width="4.375" style="18" customWidth="1"/>
    <col min="2" max="2" width="36.375" customWidth="1"/>
    <col min="3" max="3" width="10" customWidth="1"/>
    <col min="4" max="4" width="11.75" customWidth="1"/>
    <col min="7" max="7" width="13.375" customWidth="1"/>
    <col min="8" max="8" width="27" customWidth="1"/>
  </cols>
  <sheetData>
    <row r="2" spans="1:8" ht="15.5" customHeight="1" x14ac:dyDescent="0.25">
      <c r="A2" s="67" t="s">
        <v>37</v>
      </c>
      <c r="B2" s="68"/>
      <c r="C2" s="68"/>
      <c r="D2" s="68"/>
      <c r="E2" s="68"/>
      <c r="F2" s="68"/>
      <c r="G2" s="68"/>
      <c r="H2" s="68"/>
    </row>
    <row r="3" spans="1:8" ht="15.5" x14ac:dyDescent="0.25">
      <c r="A3" s="69" t="s">
        <v>91</v>
      </c>
      <c r="B3" s="69"/>
      <c r="C3" s="69"/>
      <c r="D3" s="69"/>
      <c r="E3" s="69"/>
      <c r="F3" s="69"/>
      <c r="G3" s="69"/>
      <c r="H3" s="69"/>
    </row>
    <row r="4" spans="1:8" ht="15.5" x14ac:dyDescent="0.25">
      <c r="A4" s="69" t="s">
        <v>39</v>
      </c>
      <c r="B4" s="69"/>
      <c r="C4" s="69"/>
      <c r="D4" s="69"/>
      <c r="E4" s="69"/>
      <c r="F4" s="69"/>
      <c r="G4" s="69"/>
      <c r="H4" s="69"/>
    </row>
    <row r="5" spans="1:8" ht="15.5" x14ac:dyDescent="0.25">
      <c r="A5" s="19"/>
      <c r="B5" s="19"/>
      <c r="C5" s="19"/>
      <c r="D5" s="19"/>
      <c r="E5" s="19"/>
      <c r="F5" s="19"/>
      <c r="G5" s="19"/>
      <c r="H5" s="19"/>
    </row>
    <row r="6" spans="1:8" ht="28.3" customHeight="1" x14ac:dyDescent="0.25">
      <c r="A6" s="80" t="s">
        <v>33</v>
      </c>
      <c r="B6" s="66" t="s">
        <v>44</v>
      </c>
      <c r="C6" s="66" t="s">
        <v>1</v>
      </c>
      <c r="D6" s="66" t="s">
        <v>45</v>
      </c>
      <c r="E6" s="66"/>
      <c r="F6" s="66"/>
      <c r="G6" s="66"/>
      <c r="H6" s="66" t="s">
        <v>3</v>
      </c>
    </row>
    <row r="7" spans="1:8" x14ac:dyDescent="0.25">
      <c r="A7" s="80"/>
      <c r="B7" s="66"/>
      <c r="C7" s="66"/>
      <c r="D7" s="66" t="s">
        <v>34</v>
      </c>
      <c r="E7" s="66" t="s">
        <v>35</v>
      </c>
      <c r="F7" s="66"/>
      <c r="G7" s="66"/>
      <c r="H7" s="66"/>
    </row>
    <row r="8" spans="1:8" ht="52.5" customHeight="1" x14ac:dyDescent="0.25">
      <c r="A8" s="80"/>
      <c r="B8" s="66"/>
      <c r="C8" s="66"/>
      <c r="D8" s="66"/>
      <c r="E8" s="2" t="s">
        <v>4</v>
      </c>
      <c r="F8" s="2" t="s">
        <v>5</v>
      </c>
      <c r="G8" s="2" t="s">
        <v>6</v>
      </c>
      <c r="H8" s="66"/>
    </row>
    <row r="9" spans="1:8" x14ac:dyDescent="0.25">
      <c r="A9" s="20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8" ht="16.149999999999999" customHeight="1" x14ac:dyDescent="0.25">
      <c r="A10" s="20" t="s">
        <v>8</v>
      </c>
      <c r="B10" s="74" t="s">
        <v>57</v>
      </c>
      <c r="C10" s="74"/>
      <c r="D10" s="74"/>
      <c r="E10" s="74"/>
      <c r="F10" s="74"/>
      <c r="G10" s="74"/>
      <c r="H10" s="74"/>
    </row>
    <row r="11" spans="1:8" ht="26.95" x14ac:dyDescent="0.25">
      <c r="A11" s="20" t="s">
        <v>85</v>
      </c>
      <c r="B11" s="4" t="s">
        <v>13</v>
      </c>
      <c r="C11" s="2" t="s">
        <v>10</v>
      </c>
      <c r="D11" s="5">
        <v>90.88</v>
      </c>
      <c r="E11" s="5">
        <v>91</v>
      </c>
      <c r="F11" s="5">
        <v>91</v>
      </c>
      <c r="G11" s="5">
        <v>1</v>
      </c>
      <c r="H11" s="5" t="s">
        <v>42</v>
      </c>
    </row>
    <row r="12" spans="1:8" ht="18.850000000000001" customHeight="1" x14ac:dyDescent="0.25">
      <c r="A12" s="20" t="s">
        <v>12</v>
      </c>
      <c r="B12" s="65" t="s">
        <v>58</v>
      </c>
      <c r="C12" s="65"/>
      <c r="D12" s="65"/>
      <c r="E12" s="65"/>
      <c r="F12" s="65"/>
      <c r="G12" s="65"/>
      <c r="H12" s="65"/>
    </row>
    <row r="13" spans="1:8" ht="26.95" x14ac:dyDescent="0.25">
      <c r="A13" s="20" t="s">
        <v>89</v>
      </c>
      <c r="B13" s="4" t="s">
        <v>83</v>
      </c>
      <c r="C13" s="2" t="s">
        <v>31</v>
      </c>
      <c r="D13" s="5">
        <v>7077</v>
      </c>
      <c r="E13" s="5">
        <v>7086.34</v>
      </c>
      <c r="F13" s="5">
        <v>7086.34</v>
      </c>
      <c r="G13" s="5">
        <v>1</v>
      </c>
      <c r="H13" s="5" t="s">
        <v>42</v>
      </c>
    </row>
    <row r="14" spans="1:8" ht="14.15" customHeight="1" x14ac:dyDescent="0.25">
      <c r="A14" s="81" t="s">
        <v>41</v>
      </c>
      <c r="B14" s="82"/>
      <c r="C14" s="82"/>
      <c r="D14" s="82"/>
      <c r="E14" s="82"/>
      <c r="F14" s="83"/>
      <c r="G14" s="36">
        <f>0.4*1+0.6*1</f>
        <v>1</v>
      </c>
      <c r="H14" s="32"/>
    </row>
    <row r="15" spans="1:8" ht="14.15" customHeight="1" x14ac:dyDescent="0.25">
      <c r="A15" s="81" t="s">
        <v>40</v>
      </c>
      <c r="B15" s="82"/>
      <c r="C15" s="82"/>
      <c r="D15" s="82"/>
      <c r="E15" s="82"/>
      <c r="F15" s="82"/>
      <c r="G15" s="83"/>
      <c r="H15" s="33" t="s">
        <v>43</v>
      </c>
    </row>
  </sheetData>
  <mergeCells count="14">
    <mergeCell ref="A14:F14"/>
    <mergeCell ref="A15:G15"/>
    <mergeCell ref="B10:H10"/>
    <mergeCell ref="B12:H12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G7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view="pageLayout" topLeftCell="A22" zoomScaleNormal="100" workbookViewId="0">
      <selection activeCell="H5" sqref="H5"/>
    </sheetView>
  </sheetViews>
  <sheetFormatPr defaultRowHeight="14.15" x14ac:dyDescent="0.25"/>
  <cols>
    <col min="1" max="1" width="4.375" style="18" customWidth="1"/>
    <col min="2" max="2" width="36.875" customWidth="1"/>
    <col min="3" max="3" width="10" customWidth="1"/>
    <col min="4" max="4" width="11.75" customWidth="1"/>
    <col min="7" max="7" width="13.375" customWidth="1"/>
    <col min="8" max="8" width="27" customWidth="1"/>
  </cols>
  <sheetData>
    <row r="2" spans="1:8" ht="15.5" customHeight="1" x14ac:dyDescent="0.25">
      <c r="A2" s="67" t="s">
        <v>37</v>
      </c>
      <c r="B2" s="68"/>
      <c r="C2" s="68"/>
      <c r="D2" s="68"/>
      <c r="E2" s="68"/>
      <c r="F2" s="68"/>
      <c r="G2" s="68"/>
      <c r="H2" s="68"/>
    </row>
    <row r="3" spans="1:8" ht="15.5" x14ac:dyDescent="0.25">
      <c r="A3" s="69" t="s">
        <v>92</v>
      </c>
      <c r="B3" s="69"/>
      <c r="C3" s="69"/>
      <c r="D3" s="69"/>
      <c r="E3" s="69"/>
      <c r="F3" s="69"/>
      <c r="G3" s="69"/>
      <c r="H3" s="69"/>
    </row>
    <row r="4" spans="1:8" ht="15.5" x14ac:dyDescent="0.25">
      <c r="A4" s="69" t="s">
        <v>39</v>
      </c>
      <c r="B4" s="69"/>
      <c r="C4" s="69"/>
      <c r="D4" s="69"/>
      <c r="E4" s="69"/>
      <c r="F4" s="69"/>
      <c r="G4" s="69"/>
      <c r="H4" s="69"/>
    </row>
    <row r="5" spans="1:8" ht="15.5" x14ac:dyDescent="0.25">
      <c r="A5" s="19"/>
      <c r="B5" s="19"/>
      <c r="C5" s="19"/>
      <c r="D5" s="19"/>
      <c r="E5" s="19"/>
      <c r="F5" s="19"/>
      <c r="G5" s="19"/>
      <c r="H5" s="19"/>
    </row>
    <row r="6" spans="1:8" ht="28.3" customHeight="1" x14ac:dyDescent="0.25">
      <c r="A6" s="80" t="s">
        <v>33</v>
      </c>
      <c r="B6" s="66" t="s">
        <v>44</v>
      </c>
      <c r="C6" s="66" t="s">
        <v>1</v>
      </c>
      <c r="D6" s="66" t="s">
        <v>45</v>
      </c>
      <c r="E6" s="66"/>
      <c r="F6" s="66"/>
      <c r="G6" s="66"/>
      <c r="H6" s="66" t="s">
        <v>3</v>
      </c>
    </row>
    <row r="7" spans="1:8" x14ac:dyDescent="0.25">
      <c r="A7" s="80"/>
      <c r="B7" s="66"/>
      <c r="C7" s="66"/>
      <c r="D7" s="66" t="s">
        <v>34</v>
      </c>
      <c r="E7" s="66" t="s">
        <v>35</v>
      </c>
      <c r="F7" s="66"/>
      <c r="G7" s="66"/>
      <c r="H7" s="66"/>
    </row>
    <row r="8" spans="1:8" ht="52.5" customHeight="1" x14ac:dyDescent="0.25">
      <c r="A8" s="80"/>
      <c r="B8" s="66"/>
      <c r="C8" s="66"/>
      <c r="D8" s="66"/>
      <c r="E8" s="2" t="s">
        <v>4</v>
      </c>
      <c r="F8" s="2" t="s">
        <v>5</v>
      </c>
      <c r="G8" s="2" t="s">
        <v>6</v>
      </c>
      <c r="H8" s="66"/>
    </row>
    <row r="9" spans="1:8" x14ac:dyDescent="0.25">
      <c r="A9" s="20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8" ht="26.25" customHeight="1" x14ac:dyDescent="0.25">
      <c r="A10" s="20" t="s">
        <v>8</v>
      </c>
      <c r="B10" s="84" t="s">
        <v>59</v>
      </c>
      <c r="C10" s="85"/>
      <c r="D10" s="85"/>
      <c r="E10" s="85"/>
      <c r="F10" s="85"/>
      <c r="G10" s="85"/>
      <c r="H10" s="86"/>
    </row>
    <row r="11" spans="1:8" ht="67.3" x14ac:dyDescent="0.25">
      <c r="A11" s="20" t="s">
        <v>85</v>
      </c>
      <c r="B11" s="4" t="s">
        <v>60</v>
      </c>
      <c r="C11" s="2" t="s">
        <v>10</v>
      </c>
      <c r="D11" s="5">
        <v>100</v>
      </c>
      <c r="E11" s="5">
        <v>100</v>
      </c>
      <c r="F11" s="5">
        <v>100</v>
      </c>
      <c r="G11" s="5">
        <v>1</v>
      </c>
      <c r="H11" s="5" t="s">
        <v>42</v>
      </c>
    </row>
    <row r="12" spans="1:8" ht="94.2" x14ac:dyDescent="0.25">
      <c r="A12" s="20" t="s">
        <v>87</v>
      </c>
      <c r="B12" s="4" t="s">
        <v>61</v>
      </c>
      <c r="C12" s="2" t="s">
        <v>22</v>
      </c>
      <c r="D12" s="5">
        <v>0</v>
      </c>
      <c r="E12" s="5">
        <v>0</v>
      </c>
      <c r="F12" s="5">
        <v>0</v>
      </c>
      <c r="G12" s="5">
        <v>0</v>
      </c>
      <c r="H12" s="4" t="s">
        <v>62</v>
      </c>
    </row>
    <row r="13" spans="1:8" ht="26.95" x14ac:dyDescent="0.25">
      <c r="A13" s="20" t="s">
        <v>86</v>
      </c>
      <c r="B13" s="4" t="s">
        <v>63</v>
      </c>
      <c r="C13" s="2" t="s">
        <v>22</v>
      </c>
      <c r="D13" s="5">
        <v>1</v>
      </c>
      <c r="E13" s="5">
        <v>1</v>
      </c>
      <c r="F13" s="5">
        <v>1</v>
      </c>
      <c r="G13" s="5">
        <v>1</v>
      </c>
      <c r="H13" s="4"/>
    </row>
    <row r="14" spans="1:8" ht="42.4" customHeight="1" x14ac:dyDescent="0.25">
      <c r="A14" s="20" t="s">
        <v>12</v>
      </c>
      <c r="B14" s="84" t="s">
        <v>64</v>
      </c>
      <c r="C14" s="85"/>
      <c r="D14" s="85"/>
      <c r="E14" s="85"/>
      <c r="F14" s="85"/>
      <c r="G14" s="85"/>
      <c r="H14" s="86"/>
    </row>
    <row r="15" spans="1:8" ht="67.3" x14ac:dyDescent="0.25">
      <c r="A15" s="25" t="s">
        <v>89</v>
      </c>
      <c r="B15" s="9" t="s">
        <v>65</v>
      </c>
      <c r="C15" s="2" t="s">
        <v>56</v>
      </c>
      <c r="D15" s="10">
        <v>13478.45</v>
      </c>
      <c r="E15" s="10">
        <v>14753.04</v>
      </c>
      <c r="F15" s="10">
        <v>14753.04</v>
      </c>
      <c r="G15" s="10">
        <v>1</v>
      </c>
      <c r="H15" s="10" t="s">
        <v>42</v>
      </c>
    </row>
    <row r="16" spans="1:8" ht="45.8" customHeight="1" x14ac:dyDescent="0.25">
      <c r="A16" s="20" t="s">
        <v>90</v>
      </c>
      <c r="B16" s="4" t="s">
        <v>66</v>
      </c>
      <c r="C16" s="2" t="s">
        <v>56</v>
      </c>
      <c r="D16" s="5">
        <v>4370.53</v>
      </c>
      <c r="E16" s="5">
        <v>3291.2</v>
      </c>
      <c r="F16" s="5">
        <v>3291.2</v>
      </c>
      <c r="G16" s="5">
        <v>1</v>
      </c>
      <c r="H16" s="5" t="s">
        <v>42</v>
      </c>
    </row>
    <row r="17" spans="1:8" ht="17.5" customHeight="1" x14ac:dyDescent="0.25">
      <c r="A17" s="20" t="s">
        <v>14</v>
      </c>
      <c r="B17" s="84" t="s">
        <v>67</v>
      </c>
      <c r="C17" s="85"/>
      <c r="D17" s="85"/>
      <c r="E17" s="85"/>
      <c r="F17" s="85"/>
      <c r="G17" s="85"/>
      <c r="H17" s="86"/>
    </row>
    <row r="18" spans="1:8" ht="40.4" x14ac:dyDescent="0.25">
      <c r="A18" s="20" t="s">
        <v>93</v>
      </c>
      <c r="B18" s="4" t="s">
        <v>68</v>
      </c>
      <c r="C18" s="2" t="s">
        <v>10</v>
      </c>
      <c r="D18" s="5">
        <v>0</v>
      </c>
      <c r="E18" s="5">
        <v>100</v>
      </c>
      <c r="F18" s="5">
        <v>100</v>
      </c>
      <c r="G18" s="5">
        <v>1</v>
      </c>
      <c r="H18" s="5" t="s">
        <v>42</v>
      </c>
    </row>
    <row r="19" spans="1:8" ht="40.4" customHeight="1" x14ac:dyDescent="0.25">
      <c r="A19" s="20" t="s">
        <v>94</v>
      </c>
      <c r="B19" s="4" t="s">
        <v>69</v>
      </c>
      <c r="C19" s="2" t="s">
        <v>10</v>
      </c>
      <c r="D19" s="5">
        <v>0</v>
      </c>
      <c r="E19" s="5">
        <v>100</v>
      </c>
      <c r="F19" s="5">
        <v>100</v>
      </c>
      <c r="G19" s="5">
        <v>1</v>
      </c>
      <c r="H19" s="5" t="s">
        <v>42</v>
      </c>
    </row>
    <row r="20" spans="1:8" ht="28.3" customHeight="1" x14ac:dyDescent="0.25">
      <c r="A20" s="20" t="s">
        <v>95</v>
      </c>
      <c r="B20" s="4" t="s">
        <v>70</v>
      </c>
      <c r="C20" s="2" t="s">
        <v>10</v>
      </c>
      <c r="D20" s="5">
        <v>0</v>
      </c>
      <c r="E20" s="5">
        <v>100</v>
      </c>
      <c r="F20" s="5">
        <v>100</v>
      </c>
      <c r="G20" s="5">
        <v>1</v>
      </c>
      <c r="H20" s="5" t="s">
        <v>42</v>
      </c>
    </row>
    <row r="21" spans="1:8" ht="14.8" customHeight="1" x14ac:dyDescent="0.25">
      <c r="A21" s="20" t="s">
        <v>25</v>
      </c>
      <c r="B21" s="84" t="s">
        <v>71</v>
      </c>
      <c r="C21" s="85"/>
      <c r="D21" s="85"/>
      <c r="E21" s="85"/>
      <c r="F21" s="85"/>
      <c r="G21" s="85"/>
      <c r="H21" s="86"/>
    </row>
    <row r="22" spans="1:8" ht="28.3" customHeight="1" x14ac:dyDescent="0.25">
      <c r="A22" s="20" t="s">
        <v>96</v>
      </c>
      <c r="B22" s="4" t="s">
        <v>72</v>
      </c>
      <c r="C22" s="2" t="s">
        <v>50</v>
      </c>
      <c r="D22" s="5">
        <v>1</v>
      </c>
      <c r="E22" s="5">
        <v>1</v>
      </c>
      <c r="F22" s="5">
        <v>1</v>
      </c>
      <c r="G22" s="5">
        <v>1</v>
      </c>
      <c r="H22" s="5" t="s">
        <v>42</v>
      </c>
    </row>
    <row r="23" spans="1:8" ht="66.650000000000006" customHeight="1" x14ac:dyDescent="0.25">
      <c r="A23" s="20" t="s">
        <v>97</v>
      </c>
      <c r="B23" s="4" t="s">
        <v>73</v>
      </c>
      <c r="C23" s="2" t="s">
        <v>74</v>
      </c>
      <c r="D23" s="5">
        <v>0</v>
      </c>
      <c r="E23" s="5">
        <v>2246.6999999999998</v>
      </c>
      <c r="F23" s="5">
        <v>2246.6999999999998</v>
      </c>
      <c r="G23" s="5">
        <v>1</v>
      </c>
      <c r="H23" s="5" t="s">
        <v>42</v>
      </c>
    </row>
    <row r="24" spans="1:8" ht="14.15" customHeight="1" x14ac:dyDescent="0.25">
      <c r="A24" s="81" t="s">
        <v>41</v>
      </c>
      <c r="B24" s="82"/>
      <c r="C24" s="82"/>
      <c r="D24" s="82"/>
      <c r="E24" s="82"/>
      <c r="F24" s="83"/>
      <c r="G24" s="36">
        <f>0.4*((G11+G13)/2)+0.6*((G15+G16+G18+G19+G20+G22+G23)/7)</f>
        <v>1</v>
      </c>
      <c r="H24" s="32"/>
    </row>
    <row r="25" spans="1:8" x14ac:dyDescent="0.25">
      <c r="A25" s="81" t="s">
        <v>40</v>
      </c>
      <c r="B25" s="82"/>
      <c r="C25" s="82"/>
      <c r="D25" s="82"/>
      <c r="E25" s="82"/>
      <c r="F25" s="82"/>
      <c r="G25" s="83"/>
      <c r="H25" s="33" t="s">
        <v>43</v>
      </c>
    </row>
  </sheetData>
  <mergeCells count="16">
    <mergeCell ref="A24:F24"/>
    <mergeCell ref="A25:G25"/>
    <mergeCell ref="B17:H17"/>
    <mergeCell ref="B21:H21"/>
    <mergeCell ref="B10:H10"/>
    <mergeCell ref="B14:H14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G7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 differentFirst="1">
    <oddHeader>&amp;C&amp;"Times New Roman,обычный"&amp;10 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view="pageLayout" topLeftCell="A7" zoomScaleNormal="100" workbookViewId="0">
      <selection activeCell="A21" sqref="A21:F21"/>
    </sheetView>
  </sheetViews>
  <sheetFormatPr defaultRowHeight="14.15" x14ac:dyDescent="0.25"/>
  <cols>
    <col min="1" max="1" width="4.375" style="18" customWidth="1"/>
    <col min="2" max="2" width="36.125" customWidth="1"/>
    <col min="3" max="3" width="10" customWidth="1"/>
    <col min="4" max="4" width="11.75" customWidth="1"/>
    <col min="7" max="7" width="13.375" customWidth="1"/>
    <col min="8" max="8" width="27" customWidth="1"/>
  </cols>
  <sheetData>
    <row r="2" spans="1:8" ht="15.5" customHeight="1" x14ac:dyDescent="0.25">
      <c r="A2" s="67" t="s">
        <v>37</v>
      </c>
      <c r="B2" s="68"/>
      <c r="C2" s="68"/>
      <c r="D2" s="68"/>
      <c r="E2" s="68"/>
      <c r="F2" s="68"/>
      <c r="G2" s="68"/>
      <c r="H2" s="68"/>
    </row>
    <row r="3" spans="1:8" ht="15.5" x14ac:dyDescent="0.25">
      <c r="A3" s="69" t="s">
        <v>98</v>
      </c>
      <c r="B3" s="69"/>
      <c r="C3" s="69"/>
      <c r="D3" s="69"/>
      <c r="E3" s="69"/>
      <c r="F3" s="69"/>
      <c r="G3" s="69"/>
      <c r="H3" s="69"/>
    </row>
    <row r="4" spans="1:8" ht="15.5" x14ac:dyDescent="0.25">
      <c r="A4" s="69" t="s">
        <v>39</v>
      </c>
      <c r="B4" s="69"/>
      <c r="C4" s="69"/>
      <c r="D4" s="69"/>
      <c r="E4" s="69"/>
      <c r="F4" s="69"/>
      <c r="G4" s="69"/>
      <c r="H4" s="69"/>
    </row>
    <row r="5" spans="1:8" ht="15.5" x14ac:dyDescent="0.25">
      <c r="A5" s="19"/>
      <c r="B5" s="19"/>
      <c r="C5" s="19"/>
      <c r="D5" s="19"/>
      <c r="E5" s="19"/>
      <c r="F5" s="19"/>
      <c r="G5" s="19"/>
      <c r="H5" s="19"/>
    </row>
    <row r="6" spans="1:8" ht="28.3" customHeight="1" x14ac:dyDescent="0.25">
      <c r="A6" s="80" t="s">
        <v>33</v>
      </c>
      <c r="B6" s="66" t="s">
        <v>44</v>
      </c>
      <c r="C6" s="66" t="s">
        <v>1</v>
      </c>
      <c r="D6" s="66" t="s">
        <v>45</v>
      </c>
      <c r="E6" s="66"/>
      <c r="F6" s="66"/>
      <c r="G6" s="66"/>
      <c r="H6" s="66" t="s">
        <v>3</v>
      </c>
    </row>
    <row r="7" spans="1:8" x14ac:dyDescent="0.25">
      <c r="A7" s="80"/>
      <c r="B7" s="66"/>
      <c r="C7" s="66"/>
      <c r="D7" s="66" t="s">
        <v>34</v>
      </c>
      <c r="E7" s="66" t="s">
        <v>35</v>
      </c>
      <c r="F7" s="66"/>
      <c r="G7" s="66"/>
      <c r="H7" s="66"/>
    </row>
    <row r="8" spans="1:8" ht="52.5" customHeight="1" x14ac:dyDescent="0.25">
      <c r="A8" s="80"/>
      <c r="B8" s="66"/>
      <c r="C8" s="66"/>
      <c r="D8" s="66"/>
      <c r="E8" s="2" t="s">
        <v>4</v>
      </c>
      <c r="F8" s="2" t="s">
        <v>5</v>
      </c>
      <c r="G8" s="2" t="s">
        <v>6</v>
      </c>
      <c r="H8" s="66"/>
    </row>
    <row r="9" spans="1:8" x14ac:dyDescent="0.25">
      <c r="A9" s="20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8" ht="13.5" customHeight="1" x14ac:dyDescent="0.25">
      <c r="A10" s="20" t="s">
        <v>8</v>
      </c>
      <c r="B10" s="84" t="s">
        <v>75</v>
      </c>
      <c r="C10" s="85"/>
      <c r="D10" s="85"/>
      <c r="E10" s="85"/>
      <c r="F10" s="85"/>
      <c r="G10" s="85"/>
      <c r="H10" s="86"/>
    </row>
    <row r="11" spans="1:8" ht="41.75" customHeight="1" x14ac:dyDescent="0.25">
      <c r="A11" s="20" t="s">
        <v>85</v>
      </c>
      <c r="B11" s="4" t="s">
        <v>76</v>
      </c>
      <c r="C11" s="4" t="s">
        <v>77</v>
      </c>
      <c r="D11" s="5">
        <v>6.7</v>
      </c>
      <c r="E11" s="5">
        <v>6.8</v>
      </c>
      <c r="F11" s="5">
        <v>6.8</v>
      </c>
      <c r="G11" s="5">
        <v>1</v>
      </c>
      <c r="H11" s="5" t="s">
        <v>42</v>
      </c>
    </row>
    <row r="12" spans="1:8" ht="26.95" x14ac:dyDescent="0.25">
      <c r="A12" s="25" t="s">
        <v>87</v>
      </c>
      <c r="B12" s="4" t="s">
        <v>30</v>
      </c>
      <c r="C12" s="8" t="s">
        <v>31</v>
      </c>
      <c r="D12" s="10">
        <v>13.6</v>
      </c>
      <c r="E12" s="10">
        <v>12.45</v>
      </c>
      <c r="F12" s="10">
        <v>12.45</v>
      </c>
      <c r="G12" s="10">
        <v>1</v>
      </c>
      <c r="H12" s="10" t="s">
        <v>42</v>
      </c>
    </row>
    <row r="13" spans="1:8" ht="26.95" x14ac:dyDescent="0.25">
      <c r="A13" s="20" t="s">
        <v>86</v>
      </c>
      <c r="B13" s="4" t="s">
        <v>32</v>
      </c>
      <c r="C13" s="2" t="s">
        <v>31</v>
      </c>
      <c r="D13" s="5">
        <v>39.700000000000003</v>
      </c>
      <c r="E13" s="5">
        <v>50.9</v>
      </c>
      <c r="F13" s="5">
        <v>50.9</v>
      </c>
      <c r="G13" s="5">
        <v>1</v>
      </c>
      <c r="H13" s="5" t="s">
        <v>42</v>
      </c>
    </row>
    <row r="14" spans="1:8" ht="17.5" customHeight="1" x14ac:dyDescent="0.25">
      <c r="A14" s="20" t="s">
        <v>12</v>
      </c>
      <c r="B14" s="84" t="s">
        <v>78</v>
      </c>
      <c r="C14" s="85"/>
      <c r="D14" s="85"/>
      <c r="E14" s="85"/>
      <c r="F14" s="85"/>
      <c r="G14" s="85"/>
      <c r="H14" s="86"/>
    </row>
    <row r="15" spans="1:8" ht="28.3" customHeight="1" x14ac:dyDescent="0.25">
      <c r="A15" s="25" t="s">
        <v>89</v>
      </c>
      <c r="B15" s="4" t="s">
        <v>99</v>
      </c>
      <c r="C15" s="8" t="s">
        <v>31</v>
      </c>
      <c r="D15" s="10">
        <v>46.5</v>
      </c>
      <c r="E15" s="10">
        <v>45.95</v>
      </c>
      <c r="F15" s="10">
        <v>45.95</v>
      </c>
      <c r="G15" s="10">
        <v>1</v>
      </c>
      <c r="H15" s="10" t="s">
        <v>42</v>
      </c>
    </row>
    <row r="16" spans="1:8" ht="69.349999999999994" customHeight="1" x14ac:dyDescent="0.25">
      <c r="A16" s="20" t="s">
        <v>90</v>
      </c>
      <c r="B16" s="4" t="s">
        <v>79</v>
      </c>
      <c r="C16" s="2" t="s">
        <v>10</v>
      </c>
      <c r="D16" s="5">
        <v>100</v>
      </c>
      <c r="E16" s="5">
        <v>100</v>
      </c>
      <c r="F16" s="5">
        <v>100</v>
      </c>
      <c r="G16" s="5">
        <v>1</v>
      </c>
      <c r="H16" s="5" t="s">
        <v>42</v>
      </c>
    </row>
    <row r="17" spans="1:8" ht="84.3" customHeight="1" x14ac:dyDescent="0.25">
      <c r="A17" s="20" t="s">
        <v>100</v>
      </c>
      <c r="B17" s="4" t="s">
        <v>80</v>
      </c>
      <c r="C17" s="2" t="s">
        <v>10</v>
      </c>
      <c r="D17" s="5">
        <v>100</v>
      </c>
      <c r="E17" s="5">
        <v>100</v>
      </c>
      <c r="F17" s="5">
        <v>100</v>
      </c>
      <c r="G17" s="5">
        <v>1</v>
      </c>
      <c r="H17" s="5" t="s">
        <v>42</v>
      </c>
    </row>
    <row r="18" spans="1:8" ht="15.5" customHeight="1" x14ac:dyDescent="0.25">
      <c r="A18" s="20" t="s">
        <v>14</v>
      </c>
      <c r="B18" s="84" t="s">
        <v>81</v>
      </c>
      <c r="C18" s="85"/>
      <c r="D18" s="85"/>
      <c r="E18" s="85"/>
      <c r="F18" s="85"/>
      <c r="G18" s="85"/>
      <c r="H18" s="86"/>
    </row>
    <row r="19" spans="1:8" ht="26.95" x14ac:dyDescent="0.25">
      <c r="A19" s="20" t="s">
        <v>93</v>
      </c>
      <c r="B19" s="4" t="s">
        <v>82</v>
      </c>
      <c r="C19" s="2" t="s">
        <v>10</v>
      </c>
      <c r="D19" s="5">
        <v>100</v>
      </c>
      <c r="E19" s="5">
        <v>100</v>
      </c>
      <c r="F19" s="5">
        <v>100</v>
      </c>
      <c r="G19" s="5">
        <v>1</v>
      </c>
      <c r="H19" s="5" t="s">
        <v>42</v>
      </c>
    </row>
    <row r="20" spans="1:8" ht="26.25" customHeight="1" x14ac:dyDescent="0.25">
      <c r="A20" s="20" t="s">
        <v>94</v>
      </c>
      <c r="B20" s="4" t="s">
        <v>143</v>
      </c>
      <c r="C20" s="2" t="s">
        <v>31</v>
      </c>
      <c r="D20" s="5">
        <v>4.25</v>
      </c>
      <c r="E20" s="5">
        <v>5.34</v>
      </c>
      <c r="F20" s="5">
        <v>5.34</v>
      </c>
      <c r="G20" s="5">
        <v>1</v>
      </c>
      <c r="H20" s="5" t="s">
        <v>42</v>
      </c>
    </row>
    <row r="21" spans="1:8" ht="14.15" customHeight="1" x14ac:dyDescent="0.25">
      <c r="A21" s="81" t="s">
        <v>41</v>
      </c>
      <c r="B21" s="82"/>
      <c r="C21" s="82"/>
      <c r="D21" s="82"/>
      <c r="E21" s="82"/>
      <c r="F21" s="83"/>
      <c r="G21" s="36">
        <f>0.4*((G11+G12+G13)/3)+0.6*((G15+G16+G17+G19+G20)/5)</f>
        <v>1</v>
      </c>
      <c r="H21" s="32"/>
    </row>
    <row r="22" spans="1:8" s="17" customFormat="1" ht="14.8" customHeight="1" x14ac:dyDescent="0.25">
      <c r="A22" s="81" t="s">
        <v>40</v>
      </c>
      <c r="B22" s="82"/>
      <c r="C22" s="82"/>
      <c r="D22" s="82"/>
      <c r="E22" s="82"/>
      <c r="F22" s="82"/>
      <c r="G22" s="83"/>
      <c r="H22" s="4" t="s">
        <v>43</v>
      </c>
    </row>
  </sheetData>
  <mergeCells count="15">
    <mergeCell ref="B18:H18"/>
    <mergeCell ref="A21:F21"/>
    <mergeCell ref="A22:G22"/>
    <mergeCell ref="B14:H14"/>
    <mergeCell ref="B10:H10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G7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 differentFirst="1">
    <oddHeader>&amp;C&amp;"Times New Roman,обычный"&amp;10 2</oddHeader>
    <firstHeader xml:space="preserve">&amp;C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Layout" topLeftCell="A4" zoomScaleNormal="100" workbookViewId="0">
      <selection activeCell="E31" sqref="E31"/>
    </sheetView>
  </sheetViews>
  <sheetFormatPr defaultRowHeight="14.15" x14ac:dyDescent="0.25"/>
  <cols>
    <col min="1" max="1" width="4.5" style="45" customWidth="1"/>
    <col min="2" max="2" width="44.5" style="45" customWidth="1"/>
    <col min="3" max="3" width="13.75" style="46" customWidth="1"/>
    <col min="4" max="4" width="12.5" style="46" customWidth="1"/>
    <col min="5" max="5" width="9.125" style="46" customWidth="1"/>
  </cols>
  <sheetData>
    <row r="1" spans="1:7" ht="15.5" x14ac:dyDescent="0.25">
      <c r="A1" s="88" t="s">
        <v>126</v>
      </c>
      <c r="B1" s="88"/>
      <c r="C1" s="88"/>
      <c r="D1" s="88"/>
      <c r="E1" s="88"/>
    </row>
    <row r="2" spans="1:7" ht="15.5" x14ac:dyDescent="0.25">
      <c r="A2" s="88" t="s">
        <v>127</v>
      </c>
      <c r="B2" s="88"/>
      <c r="C2" s="88"/>
      <c r="D2" s="88"/>
      <c r="E2" s="88"/>
    </row>
    <row r="3" spans="1:7" ht="15.5" x14ac:dyDescent="0.25">
      <c r="A3" s="88" t="s">
        <v>128</v>
      </c>
      <c r="B3" s="88"/>
      <c r="C3" s="88"/>
      <c r="D3" s="88"/>
      <c r="E3" s="88"/>
    </row>
    <row r="4" spans="1:7" ht="15.5" x14ac:dyDescent="0.25">
      <c r="A4" s="63"/>
      <c r="B4" s="63"/>
      <c r="C4" s="63"/>
      <c r="D4" s="63"/>
      <c r="E4" s="63"/>
    </row>
    <row r="5" spans="1:7" s="17" customFormat="1" x14ac:dyDescent="0.25">
      <c r="A5" s="66" t="s">
        <v>33</v>
      </c>
      <c r="B5" s="66" t="s">
        <v>101</v>
      </c>
      <c r="C5" s="80" t="s">
        <v>102</v>
      </c>
      <c r="D5" s="80"/>
      <c r="E5" s="80"/>
    </row>
    <row r="6" spans="1:7" s="17" customFormat="1" ht="67.3" x14ac:dyDescent="0.25">
      <c r="A6" s="66"/>
      <c r="B6" s="66"/>
      <c r="C6" s="20" t="s">
        <v>114</v>
      </c>
      <c r="D6" s="20" t="s">
        <v>115</v>
      </c>
      <c r="E6" s="20" t="s">
        <v>103</v>
      </c>
    </row>
    <row r="7" spans="1:7" s="17" customFormat="1" x14ac:dyDescent="0.25">
      <c r="A7" s="49">
        <v>1</v>
      </c>
      <c r="B7" s="49">
        <v>2</v>
      </c>
      <c r="C7" s="20">
        <v>3</v>
      </c>
      <c r="D7" s="20">
        <v>4</v>
      </c>
      <c r="E7" s="20">
        <v>5</v>
      </c>
    </row>
    <row r="8" spans="1:7" s="42" customFormat="1" ht="63.95" x14ac:dyDescent="0.25">
      <c r="A8" s="39" t="s">
        <v>8</v>
      </c>
      <c r="B8" s="40" t="s">
        <v>125</v>
      </c>
      <c r="C8" s="41">
        <v>8450.84</v>
      </c>
      <c r="D8" s="41">
        <v>8444.7000000000007</v>
      </c>
      <c r="E8" s="41">
        <v>1</v>
      </c>
    </row>
    <row r="9" spans="1:7" ht="53.85" x14ac:dyDescent="0.25">
      <c r="A9" s="21" t="s">
        <v>85</v>
      </c>
      <c r="B9" s="50" t="s">
        <v>104</v>
      </c>
      <c r="C9" s="55">
        <v>1877.09</v>
      </c>
      <c r="D9" s="55">
        <v>1870.97</v>
      </c>
      <c r="E9" s="55">
        <v>0.99</v>
      </c>
    </row>
    <row r="10" spans="1:7" ht="67.3" x14ac:dyDescent="0.25">
      <c r="A10" s="21" t="s">
        <v>87</v>
      </c>
      <c r="B10" s="50" t="s">
        <v>105</v>
      </c>
      <c r="C10" s="55">
        <v>6573.75</v>
      </c>
      <c r="D10" s="55">
        <v>6573.73</v>
      </c>
      <c r="E10" s="55">
        <v>1</v>
      </c>
      <c r="G10" s="11"/>
    </row>
    <row r="11" spans="1:7" s="1" customFormat="1" ht="26.95" x14ac:dyDescent="0.25">
      <c r="A11" s="87" t="s">
        <v>122</v>
      </c>
      <c r="B11" s="87"/>
      <c r="C11" s="87"/>
      <c r="D11" s="87"/>
      <c r="E11" s="62" t="s">
        <v>123</v>
      </c>
    </row>
    <row r="12" spans="1:7" s="42" customFormat="1" ht="38.35" x14ac:dyDescent="0.25">
      <c r="A12" s="39" t="s">
        <v>12</v>
      </c>
      <c r="B12" s="40" t="s">
        <v>106</v>
      </c>
      <c r="C12" s="41">
        <v>100.66</v>
      </c>
      <c r="D12" s="41">
        <v>95.12</v>
      </c>
      <c r="E12" s="41">
        <v>0.94</v>
      </c>
    </row>
    <row r="13" spans="1:7" ht="26.95" x14ac:dyDescent="0.25">
      <c r="A13" s="21" t="s">
        <v>89</v>
      </c>
      <c r="B13" s="50" t="s">
        <v>107</v>
      </c>
      <c r="C13" s="55">
        <v>100.66</v>
      </c>
      <c r="D13" s="55">
        <v>95.12</v>
      </c>
      <c r="E13" s="53">
        <f>D13/C13</f>
        <v>0.94496324259884767</v>
      </c>
    </row>
    <row r="14" spans="1:7" ht="26.95" x14ac:dyDescent="0.25">
      <c r="A14" s="87" t="s">
        <v>122</v>
      </c>
      <c r="B14" s="87"/>
      <c r="C14" s="87"/>
      <c r="D14" s="87"/>
      <c r="E14" s="62" t="s">
        <v>124</v>
      </c>
    </row>
    <row r="15" spans="1:7" s="42" customFormat="1" ht="76.75" x14ac:dyDescent="0.25">
      <c r="A15" s="39" t="s">
        <v>14</v>
      </c>
      <c r="B15" s="40" t="s">
        <v>108</v>
      </c>
      <c r="C15" s="41">
        <v>25637.57</v>
      </c>
      <c r="D15" s="41">
        <v>24681.040000000001</v>
      </c>
      <c r="E15" s="43">
        <f>D15/C15</f>
        <v>0.9626903017719699</v>
      </c>
    </row>
    <row r="16" spans="1:7" ht="83.45" customHeight="1" x14ac:dyDescent="0.25">
      <c r="A16" s="21" t="s">
        <v>93</v>
      </c>
      <c r="B16" s="50" t="s">
        <v>117</v>
      </c>
      <c r="C16" s="55">
        <v>18044.240000000002</v>
      </c>
      <c r="D16" s="55">
        <v>17418.099999999999</v>
      </c>
      <c r="E16" s="53">
        <f>D16/C16</f>
        <v>0.96529972999694069</v>
      </c>
    </row>
    <row r="17" spans="1:5" ht="26.95" x14ac:dyDescent="0.25">
      <c r="A17" s="21" t="s">
        <v>94</v>
      </c>
      <c r="B17" s="50" t="s">
        <v>118</v>
      </c>
      <c r="C17" s="55">
        <v>364</v>
      </c>
      <c r="D17" s="55">
        <v>36</v>
      </c>
      <c r="E17" s="38">
        <f t="shared" ref="E17:E24" si="0">D17/C17</f>
        <v>9.8901098901098897E-2</v>
      </c>
    </row>
    <row r="18" spans="1:5" ht="40.4" x14ac:dyDescent="0.25">
      <c r="A18" s="21" t="s">
        <v>95</v>
      </c>
      <c r="B18" s="50" t="s">
        <v>119</v>
      </c>
      <c r="C18" s="55">
        <v>7229.33</v>
      </c>
      <c r="D18" s="55">
        <v>7226.94</v>
      </c>
      <c r="E18" s="53">
        <v>0.99</v>
      </c>
    </row>
    <row r="19" spans="1:5" ht="40.4" x14ac:dyDescent="0.25">
      <c r="A19" s="37" t="s">
        <v>120</v>
      </c>
      <c r="B19" s="50" t="s">
        <v>116</v>
      </c>
      <c r="C19" s="55">
        <v>401.35</v>
      </c>
      <c r="D19" s="55">
        <v>401.35</v>
      </c>
      <c r="E19" s="54">
        <f t="shared" si="0"/>
        <v>1</v>
      </c>
    </row>
    <row r="20" spans="1:5" ht="40.4" x14ac:dyDescent="0.25">
      <c r="A20" s="37" t="s">
        <v>121</v>
      </c>
      <c r="B20" s="50" t="s">
        <v>109</v>
      </c>
      <c r="C20" s="55">
        <v>6827.98</v>
      </c>
      <c r="D20" s="55">
        <v>6825.59</v>
      </c>
      <c r="E20" s="54">
        <f t="shared" si="0"/>
        <v>0.99964996968356679</v>
      </c>
    </row>
    <row r="21" spans="1:5" ht="26.95" x14ac:dyDescent="0.25">
      <c r="A21" s="87" t="s">
        <v>122</v>
      </c>
      <c r="B21" s="87"/>
      <c r="C21" s="87"/>
      <c r="D21" s="87"/>
      <c r="E21" s="62" t="s">
        <v>123</v>
      </c>
    </row>
    <row r="22" spans="1:5" s="42" customFormat="1" ht="38.35" x14ac:dyDescent="0.25">
      <c r="A22" s="39" t="s">
        <v>25</v>
      </c>
      <c r="B22" s="40" t="s">
        <v>110</v>
      </c>
      <c r="C22" s="41">
        <v>10739.03</v>
      </c>
      <c r="D22" s="41">
        <v>10590.85</v>
      </c>
      <c r="E22" s="43">
        <f t="shared" si="0"/>
        <v>0.98620173330365957</v>
      </c>
    </row>
    <row r="23" spans="1:5" ht="26.95" x14ac:dyDescent="0.25">
      <c r="A23" s="21" t="s">
        <v>96</v>
      </c>
      <c r="B23" s="50" t="s">
        <v>111</v>
      </c>
      <c r="C23" s="55">
        <v>10604.42</v>
      </c>
      <c r="D23" s="55">
        <v>10456.24</v>
      </c>
      <c r="E23" s="53">
        <f t="shared" si="0"/>
        <v>0.98602658136890087</v>
      </c>
    </row>
    <row r="24" spans="1:5" ht="26.95" x14ac:dyDescent="0.25">
      <c r="A24" s="21" t="s">
        <v>97</v>
      </c>
      <c r="B24" s="50" t="s">
        <v>112</v>
      </c>
      <c r="C24" s="55">
        <v>134.61000000000001</v>
      </c>
      <c r="D24" s="55">
        <v>134.61000000000001</v>
      </c>
      <c r="E24" s="54">
        <f t="shared" si="0"/>
        <v>1</v>
      </c>
    </row>
    <row r="25" spans="1:5" ht="26.95" x14ac:dyDescent="0.25">
      <c r="A25" s="87" t="s">
        <v>122</v>
      </c>
      <c r="B25" s="87"/>
      <c r="C25" s="87"/>
      <c r="D25" s="87"/>
      <c r="E25" s="62" t="s">
        <v>123</v>
      </c>
    </row>
    <row r="26" spans="1:5" s="42" customFormat="1" x14ac:dyDescent="0.25">
      <c r="A26" s="39"/>
      <c r="B26" s="40" t="s">
        <v>113</v>
      </c>
      <c r="C26" s="41">
        <v>94686.65</v>
      </c>
      <c r="D26" s="41">
        <v>92921.72</v>
      </c>
      <c r="E26" s="44">
        <f>D26/C26</f>
        <v>0.98136030792091611</v>
      </c>
    </row>
    <row r="27" spans="1:5" ht="26.95" x14ac:dyDescent="0.25">
      <c r="A27" s="87" t="s">
        <v>122</v>
      </c>
      <c r="B27" s="87"/>
      <c r="C27" s="87"/>
      <c r="D27" s="87"/>
      <c r="E27" s="62" t="s">
        <v>123</v>
      </c>
    </row>
  </sheetData>
  <mergeCells count="11">
    <mergeCell ref="A25:D25"/>
    <mergeCell ref="A27:D27"/>
    <mergeCell ref="A1:E1"/>
    <mergeCell ref="A2:E2"/>
    <mergeCell ref="A3:E3"/>
    <mergeCell ref="A14:D14"/>
    <mergeCell ref="A21:D21"/>
    <mergeCell ref="A11:D11"/>
    <mergeCell ref="B5:B6"/>
    <mergeCell ref="C5:E5"/>
    <mergeCell ref="A5:A6"/>
  </mergeCells>
  <pageMargins left="1.1811023622047245" right="0.39370078740157483" top="0.78740157480314965" bottom="0.78740157480314965" header="0.31496062992125984" footer="0.31496062992125984"/>
  <pageSetup paperSize="9" orientation="portrait" r:id="rId1"/>
  <headerFooter differentFirst="1">
    <oddHeader xml:space="preserve">&amp;C&amp;"Times New Roman,обычный"&amp;10 2
</oddHeader>
    <firstHeader xml:space="preserve">&amp;C
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19" sqref="F19"/>
    </sheetView>
  </sheetViews>
  <sheetFormatPr defaultRowHeight="14.15" x14ac:dyDescent="0.25"/>
  <cols>
    <col min="1" max="1" width="4.5" style="48" customWidth="1"/>
    <col min="2" max="2" width="30.375" style="1" customWidth="1"/>
    <col min="3" max="3" width="12.25" style="1" customWidth="1"/>
    <col min="4" max="4" width="10.375" style="1" customWidth="1"/>
    <col min="5" max="5" width="7.375" style="1" customWidth="1"/>
    <col min="6" max="6" width="19.125" style="1" customWidth="1"/>
  </cols>
  <sheetData>
    <row r="1" spans="1:6" x14ac:dyDescent="0.25">
      <c r="A1" s="89" t="s">
        <v>129</v>
      </c>
      <c r="B1" s="89"/>
      <c r="C1" s="89"/>
      <c r="D1" s="89"/>
      <c r="E1" s="89"/>
      <c r="F1" s="90"/>
    </row>
    <row r="2" spans="1:6" x14ac:dyDescent="0.25">
      <c r="A2" s="89" t="s">
        <v>140</v>
      </c>
      <c r="B2" s="89"/>
      <c r="C2" s="89"/>
      <c r="D2" s="89"/>
      <c r="E2" s="89"/>
      <c r="F2" s="90"/>
    </row>
    <row r="3" spans="1:6" x14ac:dyDescent="0.25">
      <c r="A3" s="91" t="s">
        <v>141</v>
      </c>
      <c r="B3" s="91"/>
      <c r="C3" s="91"/>
      <c r="D3" s="91"/>
      <c r="E3" s="91"/>
      <c r="F3" s="91"/>
    </row>
    <row r="4" spans="1:6" s="17" customFormat="1" ht="67.3" x14ac:dyDescent="0.25">
      <c r="A4" s="49" t="s">
        <v>33</v>
      </c>
      <c r="B4" s="49" t="s">
        <v>130</v>
      </c>
      <c r="C4" s="49" t="s">
        <v>137</v>
      </c>
      <c r="D4" s="49" t="s">
        <v>138</v>
      </c>
      <c r="E4" s="66" t="s">
        <v>131</v>
      </c>
      <c r="F4" s="65"/>
    </row>
    <row r="5" spans="1:6" s="17" customFormat="1" x14ac:dyDescent="0.25">
      <c r="A5" s="49">
        <v>1</v>
      </c>
      <c r="B5" s="49">
        <v>2</v>
      </c>
      <c r="C5" s="49">
        <v>3</v>
      </c>
      <c r="D5" s="49">
        <v>4</v>
      </c>
      <c r="E5" s="66">
        <v>5</v>
      </c>
      <c r="F5" s="65"/>
    </row>
    <row r="6" spans="1:6" s="17" customFormat="1" ht="65.95" customHeight="1" x14ac:dyDescent="0.25">
      <c r="A6" s="58" t="s">
        <v>8</v>
      </c>
      <c r="B6" s="50" t="s">
        <v>139</v>
      </c>
      <c r="C6" s="53">
        <v>1.167</v>
      </c>
      <c r="D6" s="55">
        <v>1</v>
      </c>
      <c r="E6" s="57">
        <v>5</v>
      </c>
      <c r="F6" s="56" t="s">
        <v>132</v>
      </c>
    </row>
    <row r="7" spans="1:6" s="17" customFormat="1" ht="40.4" x14ac:dyDescent="0.25">
      <c r="A7" s="58" t="s">
        <v>12</v>
      </c>
      <c r="B7" s="50" t="s">
        <v>134</v>
      </c>
      <c r="C7" s="54">
        <f>0.4*1+0.6*1</f>
        <v>1</v>
      </c>
      <c r="D7" s="55">
        <v>0.94</v>
      </c>
      <c r="E7" s="57">
        <v>4</v>
      </c>
      <c r="F7" s="56" t="s">
        <v>142</v>
      </c>
    </row>
    <row r="8" spans="1:6" s="17" customFormat="1" ht="94.2" customHeight="1" x14ac:dyDescent="0.25">
      <c r="A8" s="58" t="s">
        <v>14</v>
      </c>
      <c r="B8" s="50" t="s">
        <v>135</v>
      </c>
      <c r="C8" s="54">
        <v>1</v>
      </c>
      <c r="D8" s="60">
        <v>0.9626903017719699</v>
      </c>
      <c r="E8" s="57">
        <v>5</v>
      </c>
      <c r="F8" s="56" t="s">
        <v>132</v>
      </c>
    </row>
    <row r="9" spans="1:6" s="17" customFormat="1" ht="40.4" x14ac:dyDescent="0.25">
      <c r="A9" s="58" t="s">
        <v>25</v>
      </c>
      <c r="B9" s="50" t="s">
        <v>136</v>
      </c>
      <c r="C9" s="61">
        <v>1</v>
      </c>
      <c r="D9" s="60">
        <v>0.98620173330365957</v>
      </c>
      <c r="E9" s="57">
        <v>5</v>
      </c>
      <c r="F9" s="56" t="s">
        <v>132</v>
      </c>
    </row>
    <row r="10" spans="1:6" s="17" customFormat="1" ht="31.65" customHeight="1" x14ac:dyDescent="0.25">
      <c r="A10" s="58"/>
      <c r="B10" s="56" t="s">
        <v>133</v>
      </c>
      <c r="C10" s="51">
        <v>1.0104166666666667</v>
      </c>
      <c r="D10" s="59">
        <v>0.9813605191439343</v>
      </c>
      <c r="E10" s="57">
        <v>5</v>
      </c>
      <c r="F10" s="56" t="s">
        <v>132</v>
      </c>
    </row>
    <row r="11" spans="1:6" s="17" customFormat="1" x14ac:dyDescent="0.25">
      <c r="A11" s="47"/>
      <c r="B11" s="45"/>
      <c r="C11" s="45"/>
      <c r="D11" s="45"/>
      <c r="E11" s="45"/>
      <c r="F11" s="45"/>
    </row>
    <row r="12" spans="1:6" s="17" customFormat="1" x14ac:dyDescent="0.25">
      <c r="A12" s="47"/>
      <c r="B12" s="45"/>
      <c r="C12" s="45"/>
      <c r="D12" s="45"/>
      <c r="E12" s="45"/>
      <c r="F12" s="45"/>
    </row>
    <row r="16" spans="1:6" x14ac:dyDescent="0.25">
      <c r="F16" s="52"/>
    </row>
    <row r="17" spans="6:6" x14ac:dyDescent="0.25">
      <c r="F17" s="52"/>
    </row>
    <row r="18" spans="6:6" x14ac:dyDescent="0.25">
      <c r="F18" s="52"/>
    </row>
    <row r="19" spans="6:6" x14ac:dyDescent="0.25">
      <c r="F19" s="52"/>
    </row>
  </sheetData>
  <mergeCells count="5">
    <mergeCell ref="A1:F1"/>
    <mergeCell ref="A2:F2"/>
    <mergeCell ref="A3:F3"/>
    <mergeCell ref="E4:F4"/>
    <mergeCell ref="E5:F5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</vt:lpstr>
      <vt:lpstr>Форма2 пп 1</vt:lpstr>
      <vt:lpstr>Форма 2 ПП 2</vt:lpstr>
      <vt:lpstr>Форма 2 ПП 3</vt:lpstr>
      <vt:lpstr>Форма 2 ПП 5</vt:lpstr>
      <vt:lpstr>Инфо о финансировании</vt:lpstr>
      <vt:lpstr>ОЦЕНКА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2019-03-06T05:03:11Z</dcterms:modified>
</cp:coreProperties>
</file>